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defaultThemeVersion="124226"/>
  <mc:AlternateContent xmlns:mc="http://schemas.openxmlformats.org/markup-compatibility/2006">
    <mc:Choice Requires="x15">
      <x15ac:absPath xmlns:x15ac="http://schemas.microsoft.com/office/spreadsheetml/2010/11/ac" url="H:\budget\Woinar\ÖStP\2025\"/>
    </mc:Choice>
  </mc:AlternateContent>
  <xr:revisionPtr revIDLastSave="0" documentId="13_ncr:1_{D1148E98-42F9-4C5F-8A45-1BB7E6272262}" xr6:coauthVersionLast="47" xr6:coauthVersionMax="47" xr10:uidLastSave="{00000000-0000-0000-0000-000000000000}"/>
  <bookViews>
    <workbookView xWindow="-120" yWindow="-120" windowWidth="29040" windowHeight="15720" tabRatio="867" xr2:uid="{00000000-000D-0000-FFFF-FFFF00000000}"/>
  </bookViews>
  <sheets>
    <sheet name="QS-L-Wien-2024-2025" sheetId="23" r:id="rId1"/>
    <sheet name="QS-L-Wien-2025-2025" sheetId="22" r:id="rId2"/>
    <sheet name="QS-L-Wien-2026-2025" sheetId="21" r:id="rId3"/>
    <sheet name="QS-L-Wien-2027-2025" sheetId="20" r:id="rId4"/>
    <sheet name="QS-L-Wien-2028-2025" sheetId="19" r:id="rId5"/>
    <sheet name="QS-L-Wien-2029-2025" sheetId="18" r:id="rId6"/>
    <sheet name="sD-L-Wien-2025" sheetId="3" r:id="rId7"/>
    <sheet name="TX-L-Wien-2025" sheetId="13" r:id="rId8"/>
    <sheet name="AN-L-Wien-2025" sheetId="24" r:id="rId9"/>
    <sheet name="Steuerung" sheetId="25"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20" l="1"/>
  <c r="E18" i="20"/>
  <c r="F10" i="23" l="1"/>
  <c r="B5" i="24" l="1"/>
  <c r="B4" i="24"/>
  <c r="A5" i="24"/>
  <c r="A4" i="24"/>
  <c r="D4" i="23" l="1"/>
  <c r="D4" i="22"/>
  <c r="D4" i="21"/>
  <c r="D4" i="20"/>
  <c r="D4" i="19"/>
  <c r="D4" i="18"/>
  <c r="D7" i="3"/>
  <c r="D1" i="24"/>
  <c r="F11" i="22" l="1"/>
  <c r="B3" i="24" l="1"/>
  <c r="A3" i="24"/>
  <c r="E1" i="24"/>
  <c r="F1" i="24" s="1"/>
  <c r="G1" i="24" s="1"/>
  <c r="H1" i="24" s="1"/>
  <c r="I1" i="24" s="1"/>
  <c r="F54" i="23" l="1"/>
  <c r="E51" i="23"/>
  <c r="D51" i="23"/>
  <c r="F50" i="23"/>
  <c r="F49" i="23"/>
  <c r="F48" i="23"/>
  <c r="F47" i="23"/>
  <c r="F40" i="23"/>
  <c r="E37" i="23"/>
  <c r="D37" i="23"/>
  <c r="F36" i="23"/>
  <c r="F35" i="23"/>
  <c r="F34" i="23"/>
  <c r="F33" i="23"/>
  <c r="E19" i="23"/>
  <c r="D19" i="23"/>
  <c r="F18" i="23"/>
  <c r="F17" i="23"/>
  <c r="E16" i="23"/>
  <c r="D16" i="23"/>
  <c r="F14" i="23"/>
  <c r="F13" i="23"/>
  <c r="E12" i="23"/>
  <c r="D12" i="23"/>
  <c r="F11" i="23"/>
  <c r="D7" i="23"/>
  <c r="F54" i="22"/>
  <c r="E51" i="22"/>
  <c r="D51" i="22"/>
  <c r="F50" i="22"/>
  <c r="F49" i="22"/>
  <c r="F51" i="22" s="1"/>
  <c r="F48" i="22"/>
  <c r="F47" i="22"/>
  <c r="F40" i="22"/>
  <c r="E37" i="22"/>
  <c r="D37" i="22"/>
  <c r="F36" i="22"/>
  <c r="F35" i="22"/>
  <c r="F34" i="22"/>
  <c r="F33" i="22"/>
  <c r="E19" i="22"/>
  <c r="D19" i="22"/>
  <c r="F18" i="22"/>
  <c r="F17" i="22"/>
  <c r="E16" i="22"/>
  <c r="D16" i="22"/>
  <c r="F14" i="22"/>
  <c r="F13" i="22"/>
  <c r="E12" i="22"/>
  <c r="D12" i="22"/>
  <c r="F10" i="22"/>
  <c r="F12" i="22" s="1"/>
  <c r="D7" i="22"/>
  <c r="F54" i="21"/>
  <c r="E51" i="21"/>
  <c r="D51" i="21"/>
  <c r="F50" i="21"/>
  <c r="F49" i="21"/>
  <c r="F48" i="21"/>
  <c r="F47" i="21"/>
  <c r="F40" i="21"/>
  <c r="E37" i="21"/>
  <c r="D37" i="21"/>
  <c r="F36" i="21"/>
  <c r="F35" i="21"/>
  <c r="F34" i="21"/>
  <c r="F33" i="21"/>
  <c r="E19" i="21"/>
  <c r="D19" i="21"/>
  <c r="F18" i="21"/>
  <c r="F17" i="21"/>
  <c r="E16" i="21"/>
  <c r="D16" i="21"/>
  <c r="F14" i="21"/>
  <c r="F13" i="21"/>
  <c r="E12" i="21"/>
  <c r="D12" i="21"/>
  <c r="F11" i="21"/>
  <c r="F10" i="21"/>
  <c r="D7" i="21"/>
  <c r="F54" i="20"/>
  <c r="E51" i="20"/>
  <c r="D51" i="20"/>
  <c r="F50" i="20"/>
  <c r="F49" i="20"/>
  <c r="F48" i="20"/>
  <c r="F47" i="20"/>
  <c r="F40" i="20"/>
  <c r="E37" i="20"/>
  <c r="D37" i="20"/>
  <c r="F36" i="20"/>
  <c r="F35" i="20"/>
  <c r="F34" i="20"/>
  <c r="F33" i="20"/>
  <c r="E19" i="20"/>
  <c r="D19" i="20"/>
  <c r="F18" i="20"/>
  <c r="F17" i="20"/>
  <c r="E16" i="20"/>
  <c r="D16" i="20"/>
  <c r="F14" i="20"/>
  <c r="F13" i="20"/>
  <c r="D12" i="20"/>
  <c r="F11" i="20"/>
  <c r="F10" i="20"/>
  <c r="D7" i="20"/>
  <c r="F54" i="19"/>
  <c r="E51" i="19"/>
  <c r="D51" i="19"/>
  <c r="F50" i="19"/>
  <c r="F49" i="19"/>
  <c r="F48" i="19"/>
  <c r="F47" i="19"/>
  <c r="F40" i="19"/>
  <c r="E37" i="19"/>
  <c r="D37" i="19"/>
  <c r="F36" i="19"/>
  <c r="F35" i="19"/>
  <c r="F34" i="19"/>
  <c r="F33" i="19"/>
  <c r="E19" i="19"/>
  <c r="D19" i="19"/>
  <c r="F18" i="19"/>
  <c r="F17" i="19"/>
  <c r="E16" i="19"/>
  <c r="D16" i="19"/>
  <c r="F14" i="19"/>
  <c r="F13" i="19"/>
  <c r="E12" i="19"/>
  <c r="D12" i="19"/>
  <c r="F11" i="19"/>
  <c r="F10" i="19"/>
  <c r="D7" i="19"/>
  <c r="F19" i="20" l="1"/>
  <c r="F16" i="20"/>
  <c r="F12" i="20"/>
  <c r="F20" i="20" s="1"/>
  <c r="F12" i="21"/>
  <c r="F23" i="23"/>
  <c r="D20" i="19"/>
  <c r="F51" i="21"/>
  <c r="E20" i="22"/>
  <c r="F16" i="21"/>
  <c r="E20" i="21"/>
  <c r="D20" i="20"/>
  <c r="D20" i="21"/>
  <c r="E20" i="20"/>
  <c r="E20" i="23"/>
  <c r="F19" i="21"/>
  <c r="D20" i="22"/>
  <c r="F51" i="20"/>
  <c r="F37" i="21"/>
  <c r="F37" i="22"/>
  <c r="F51" i="19"/>
  <c r="F37" i="20"/>
  <c r="F12" i="19"/>
  <c r="F16" i="19"/>
  <c r="F37" i="19"/>
  <c r="F16" i="22"/>
  <c r="F19" i="22"/>
  <c r="E20" i="19"/>
  <c r="F19" i="19"/>
  <c r="F51" i="23"/>
  <c r="F37" i="23"/>
  <c r="F19" i="23"/>
  <c r="F16" i="23"/>
  <c r="F12" i="23"/>
  <c r="D20" i="23"/>
  <c r="F23" i="22"/>
  <c r="F23" i="21"/>
  <c r="F23" i="20"/>
  <c r="F23" i="19"/>
  <c r="F20" i="21" l="1"/>
  <c r="F20" i="19"/>
  <c r="F20" i="22"/>
  <c r="F20" i="23"/>
  <c r="F54" i="18"/>
  <c r="E51" i="18"/>
  <c r="D51" i="18"/>
  <c r="F50" i="18"/>
  <c r="F49" i="18"/>
  <c r="F48" i="18"/>
  <c r="F47" i="18"/>
  <c r="F40" i="18"/>
  <c r="E37" i="18"/>
  <c r="D37" i="18"/>
  <c r="F36" i="18"/>
  <c r="F35" i="18"/>
  <c r="F34" i="18"/>
  <c r="F33" i="18"/>
  <c r="E19" i="18"/>
  <c r="D19" i="18"/>
  <c r="F18" i="18"/>
  <c r="F17" i="18"/>
  <c r="E16" i="18"/>
  <c r="D16" i="18"/>
  <c r="F14" i="18"/>
  <c r="F13" i="18"/>
  <c r="E12" i="18"/>
  <c r="D12" i="18"/>
  <c r="F11" i="18"/>
  <c r="F10" i="18"/>
  <c r="D7" i="18"/>
  <c r="F12" i="18" l="1"/>
  <c r="E20" i="18"/>
  <c r="F37" i="18"/>
  <c r="F19" i="18"/>
  <c r="D20" i="18"/>
  <c r="F16" i="18"/>
  <c r="F51" i="18"/>
  <c r="F23" i="18"/>
  <c r="F20" i="18" l="1"/>
  <c r="D17" i="3" l="1"/>
  <c r="D22" i="3"/>
  <c r="D12" i="3"/>
  <c r="E7" i="3"/>
  <c r="E17" i="3" s="1"/>
  <c r="F7" i="3" l="1"/>
  <c r="E22" i="3"/>
  <c r="E12" i="3"/>
  <c r="G7" i="3" l="1"/>
  <c r="F17" i="3"/>
  <c r="F12" i="3"/>
  <c r="F22" i="3"/>
  <c r="H7" i="3" l="1"/>
  <c r="G22" i="3"/>
  <c r="G17" i="3"/>
  <c r="G12" i="3"/>
  <c r="I7" i="3" l="1"/>
  <c r="H22" i="3"/>
  <c r="H17" i="3"/>
  <c r="H12" i="3"/>
  <c r="I17" i="3" l="1"/>
  <c r="I12" i="3"/>
  <c r="I22" i="3"/>
  <c r="G19" i="3" l="1"/>
  <c r="G9" i="3"/>
  <c r="D9" i="3"/>
  <c r="D19" i="3"/>
  <c r="F19" i="3"/>
  <c r="F9" i="3"/>
  <c r="E19" i="3"/>
  <c r="E9" i="3"/>
  <c r="H9" i="3"/>
  <c r="H19" i="3"/>
  <c r="I19" i="3"/>
  <c r="I9" i="3"/>
</calcChain>
</file>

<file path=xl/sharedStrings.xml><?xml version="1.0" encoding="utf-8"?>
<sst xmlns="http://schemas.openxmlformats.org/spreadsheetml/2006/main" count="330" uniqueCount="76">
  <si>
    <t>Anhang 2.3 zum ÖStP 2012</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</si>
  <si>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</si>
  <si>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</si>
  <si>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</si>
  <si>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</si>
  <si>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Anhang 2.2 zum ÖStP 2012</t>
  </si>
  <si>
    <t>Maastricht-Saldo (inkl. außerbudgetärer Einheiten)</t>
  </si>
  <si>
    <t>absolut</t>
  </si>
  <si>
    <t>in % BIP</t>
  </si>
  <si>
    <t>Einmalmaßnahmen (in Mio. Euro) im Sinne der Richtlinien zum ÖStP 2012</t>
  </si>
  <si>
    <t>für Einnahmen</t>
  </si>
  <si>
    <t>für Ausgaben</t>
  </si>
  <si>
    <t>Struktureller Saldo</t>
  </si>
  <si>
    <t>Schulden und Haftungen</t>
  </si>
  <si>
    <t>a)</t>
  </si>
  <si>
    <r>
      <t xml:space="preserve">Stand der Schulden am Jahresende  </t>
    </r>
    <r>
      <rPr>
        <u/>
        <sz val="8"/>
        <rFont val="Arial"/>
        <family val="2"/>
      </rPr>
      <t>gemäß Maastricht (inkl. außerbudgetärer Einheiten)</t>
    </r>
  </si>
  <si>
    <t>b)</t>
  </si>
  <si>
    <t>Stand der Haftungen am Jahresende</t>
  </si>
  <si>
    <t>für Kreditinstitute</t>
  </si>
  <si>
    <t>sonstige Haftungen</t>
  </si>
  <si>
    <t>c)</t>
  </si>
  <si>
    <t>Stand der sonstigen Eventualverbindlichkeiten</t>
  </si>
  <si>
    <t>Sonstige Daten Land</t>
  </si>
  <si>
    <t>Realisierte bzw. geplante Werte des Landes</t>
  </si>
  <si>
    <t>für das Jahr</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</si>
  <si>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</si>
  <si>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</si>
  <si>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</si>
  <si>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</si>
  <si>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</si>
  <si>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</si>
  <si>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</si>
  <si>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</si>
  <si>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</si>
  <si>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</si>
  <si>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</si>
  <si>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</si>
  <si>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</si>
  <si>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</si>
  <si>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</si>
  <si>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</si>
  <si>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</si>
  <si>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</si>
  <si>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</si>
  <si>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</si>
  <si>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</si>
  <si>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</si>
  <si>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</si>
  <si>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</si>
  <si>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</si>
  <si>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</si>
  <si>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Sonstige Verbindlichkeiten</t>
  </si>
  <si>
    <t>gemäß Anhang 2.1b zum ÖStP 2012</t>
  </si>
  <si>
    <t>Querschnitt Land</t>
  </si>
  <si>
    <t>RA- bzw. Voranschlagsquerschnitt des Landes</t>
  </si>
  <si>
    <t>entspricht Jahresergebnis Haushalt ohne A 85-89 und ohne Finanztransaktionen</t>
  </si>
  <si>
    <t>Finanzierungssaldo („Maastricht-Ergebnis“-Kernhaushalt)</t>
  </si>
  <si>
    <t>Krankenanstalten (im wirtschaftlichen Eigentum des Landes, unabhängig von ihrer Rechtsform)</t>
  </si>
  <si>
    <r>
      <t>Landes- bzw. Gemeindeimmobiliengesellschaft</t>
    </r>
    <r>
      <rPr>
        <b/>
        <vertAlign val="superscript"/>
        <sz val="10"/>
        <rFont val="Arial"/>
        <family val="2"/>
      </rPr>
      <t>*)</t>
    </r>
  </si>
  <si>
    <t>Textteil Bitte im eingebetteten Microsoft Word-Dokument eintragen</t>
  </si>
  <si>
    <t>Alle Angaben in Mio. €</t>
  </si>
  <si>
    <r>
      <t xml:space="preserve">Bezeichnung
</t>
    </r>
    <r>
      <rPr>
        <b/>
        <u/>
        <sz val="8"/>
        <rFont val="Arial"/>
        <family val="2"/>
      </rPr>
      <t>Alle Angaben in Mio. €</t>
    </r>
  </si>
  <si>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</si>
  <si>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</si>
  <si>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</si>
  <si>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</si>
  <si>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</si>
  <si>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Land</t>
  </si>
  <si>
    <t>Ausgaben für Unionsprogramme, vollständig ausgeglichen durch Einnahmen aus Fonds der Union</t>
  </si>
  <si>
    <t>Diskretionäre Maßnahmen laufende Einnahmen</t>
  </si>
  <si>
    <t>Gesetzlich automatisch erwirkte Mehreinnahmen</t>
  </si>
  <si>
    <t>Aktuelles Meldejahr ist</t>
  </si>
  <si>
    <t>Bruttoinlandsprodukt gem. Sensitivitätsanalyse in Mio. Euro</t>
  </si>
  <si>
    <t>Bitte für jedes Jahr ein eigenes Arbeitsblatt befüllen. Benennung bitte unbedingt unverändert belassen.</t>
  </si>
  <si>
    <t>Wien</t>
  </si>
  <si>
    <t>Ausgaben für Finanzmarktstabilisierung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</si>
</sst>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0_ ;\-0\ "/>
    <numFmt numFmtId="165" formatCode="@*."/>
    <numFmt numFmtId="166" formatCode="0.000"/>
    <numFmt numFmtId="167" formatCode="0.000%"/>
    <numFmt numFmtId="168" formatCode="#,##0.000_ ;\-#,##0.000\ "/>
    <numFmt numFmtId="169" formatCode="#,##0&quot;  &quot;;\-#,##0&quot;  &quot;;\-&quot;  &quot;;@&quot;  &quot;"/>
    <numFmt numFmtId="170" formatCode="#,##0.000"/>
    <numFmt numFmtId="171" formatCode="#,##0.0"/>
    <numFmt numFmtId="172" formatCode="_(* #,##0.00_);_(* \(#,##0.00\);_(* &quot;-&quot;??_);_(@_)"/>
    <numFmt numFmtId="173" formatCode="#,##0.000_ ;[Red]\-#,##0.000\ "/>
    <numFmt numFmtId="177" formatCode="_-* #,##0.00_-;\-* #,##0.00_-;_-* &quot;-&quot;??_-;_-@_-"/>
  </numFmts>
  <fonts count="21" x14ac:knownFonts="1">
    <font>
      <sz val="11"/>
      <color theme="1"/>
      <name val="Calibri"/>
      <family val="2"/>
      <scheme val="minor"/>
    </font>
    <font>
      <sz val="11"/>
      <color theme="1"/>
      <name val="Tahoma"/>
      <family val="2"/>
    </font>
    <font>
      <sz val="11"/>
      <color theme="1"/>
      <name val="Calibri"/>
      <family val="2"/>
      <scheme val="minor"/>
    </font>
    <font>
      <sz val="8"/>
      <name val="Arial"/>
      <family val="2"/>
    </font>
    <font>
      <sz val="10"/>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b/>
      <vertAlign val="superscript"/>
      <sz val="10"/>
      <name val="Arial"/>
      <family val="2"/>
    </font>
    <font>
      <sz val="11"/>
      <name val="Arial"/>
      <family val="2"/>
    </font>
    <font>
      <b/>
      <u/>
      <sz val="8"/>
      <name val="Arial"/>
      <family val="2"/>
    </font>
    <font>
      <b/>
      <sz val="11"/>
      <color theme="1"/>
      <name val="Calibri"/>
      <family val="2"/>
      <scheme val="minor"/>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9">
    <xf numFmtId="0" fontId="0" fillId="0" borderId="0"/>
    <xf numFmtId="43" fontId="2" fillId="0" borderId="0" applyFont="0" applyFill="0" applyBorder="0" applyAlignment="0" applyProtection="0"/>
    <xf numFmtId="0" fontId="6" fillId="0" borderId="0"/>
    <xf numFmtId="172" fontId="2" fillId="0" borderId="0" applyFont="0" applyFill="0" applyBorder="0" applyAlignment="0" applyProtection="0"/>
    <xf numFmtId="9" fontId="2" fillId="0" borderId="0" applyFont="0" applyFill="0" applyBorder="0" applyAlignment="0" applyProtection="0"/>
    <xf numFmtId="0" fontId="1" fillId="0" borderId="0"/>
    <xf numFmtId="177" fontId="2" fillId="0" borderId="0" applyFont="0" applyFill="0" applyBorder="0" applyAlignment="0" applyProtection="0"/>
    <xf numFmtId="0" fontId="4" fillId="0" borderId="0"/>
    <xf numFmtId="43" fontId="2" fillId="0" borderId="0" applyFont="0" applyFill="0" applyBorder="0" applyAlignment="0" applyProtection="0"/>
  </cellStyleXfs>
  <cellXfs count="106">
    <xf numFmtId="0" fontId="0" fillId="0" borderId="0" xfId="0"/>
    <xf numFmtId="0" fontId="3" fillId="2" borderId="0" xfId="0" applyFont="1" applyFill="1"/>
    <xf numFmtId="0" fontId="0" fillId="2" borderId="0" xfId="0" applyFill="1"/>
    <xf numFmtId="0" fontId="4" fillId="2" borderId="0" xfId="0" applyFont="1" applyFill="1"/>
    <xf numFmtId="0" fontId="5" fillId="2" borderId="0" xfId="0" applyFont="1" applyFill="1" applyAlignment="1">
      <alignment horizontal="center"/>
    </xf>
    <xf numFmtId="0" fontId="5" fillId="2" borderId="0" xfId="2" applyFont="1" applyFill="1" applyAlignment="1">
      <alignment horizontal="right"/>
    </xf>
    <xf numFmtId="0" fontId="3" fillId="2" borderId="0" xfId="2" applyFont="1" applyFill="1"/>
    <xf numFmtId="164" fontId="8" fillId="2" borderId="4" xfId="2" applyNumberFormat="1" applyFont="1" applyFill="1" applyBorder="1" applyAlignment="1">
      <alignment horizontal="center" vertical="center" wrapText="1"/>
    </xf>
    <xf numFmtId="0" fontId="0" fillId="2" borderId="5" xfId="0" applyFill="1" applyBorder="1"/>
    <xf numFmtId="165" fontId="7" fillId="2" borderId="4" xfId="2" applyNumberFormat="1" applyFont="1" applyFill="1" applyBorder="1" applyAlignment="1">
      <alignment horizontal="left" vertical="center"/>
    </xf>
    <xf numFmtId="0" fontId="0" fillId="2" borderId="6" xfId="0" applyFill="1" applyBorder="1"/>
    <xf numFmtId="165" fontId="7" fillId="2" borderId="0" xfId="2" applyNumberFormat="1" applyFont="1" applyFill="1" applyAlignment="1">
      <alignment horizontal="left" vertical="center"/>
    </xf>
    <xf numFmtId="0" fontId="7" fillId="2" borderId="0" xfId="2" applyFont="1" applyFill="1"/>
    <xf numFmtId="3" fontId="3" fillId="2" borderId="0" xfId="2" applyNumberFormat="1" applyFont="1" applyFill="1" applyAlignment="1">
      <alignment horizontal="right"/>
    </xf>
    <xf numFmtId="0" fontId="3" fillId="2" borderId="5" xfId="0" applyFont="1" applyFill="1" applyBorder="1"/>
    <xf numFmtId="0" fontId="3" fillId="2" borderId="6" xfId="0" applyFont="1" applyFill="1" applyBorder="1"/>
    <xf numFmtId="0" fontId="7" fillId="2" borderId="5" xfId="2" applyFont="1" applyFill="1" applyBorder="1" applyAlignment="1">
      <alignment horizontal="center"/>
    </xf>
    <xf numFmtId="165" fontId="3" fillId="2" borderId="4" xfId="2" applyNumberFormat="1" applyFont="1" applyFill="1" applyBorder="1" applyAlignment="1">
      <alignment horizontal="left" wrapText="1"/>
    </xf>
    <xf numFmtId="165" fontId="3" fillId="2" borderId="4" xfId="2" applyNumberFormat="1" applyFont="1" applyFill="1" applyBorder="1" applyAlignment="1">
      <alignment horizontal="left"/>
    </xf>
    <xf numFmtId="0" fontId="0" fillId="2" borderId="5" xfId="0" applyFill="1" applyBorder="1" applyAlignment="1">
      <alignment horizontal="center"/>
    </xf>
    <xf numFmtId="0" fontId="7" fillId="2" borderId="6" xfId="2" applyFont="1" applyFill="1" applyBorder="1" applyAlignment="1">
      <alignment horizontal="center"/>
    </xf>
    <xf numFmtId="3" fontId="3" fillId="2" borderId="0" xfId="2" applyNumberFormat="1" applyFont="1" applyFill="1"/>
    <xf numFmtId="165" fontId="3" fillId="2" borderId="0" xfId="2" applyNumberFormat="1" applyFont="1" applyFill="1" applyAlignment="1">
      <alignment horizontal="left"/>
    </xf>
    <xf numFmtId="164" fontId="8" fillId="2" borderId="1" xfId="2" applyNumberFormat="1" applyFont="1" applyFill="1" applyBorder="1" applyAlignment="1">
      <alignment horizontal="center" vertical="center" wrapText="1"/>
    </xf>
    <xf numFmtId="168" fontId="3" fillId="3" borderId="1" xfId="1" applyNumberFormat="1" applyFont="1" applyFill="1" applyBorder="1" applyAlignment="1" applyProtection="1">
      <alignment horizontal="right"/>
      <protection locked="0"/>
    </xf>
    <xf numFmtId="168" fontId="3" fillId="3" borderId="4" xfId="1" applyNumberFormat="1" applyFont="1" applyFill="1" applyBorder="1" applyAlignment="1" applyProtection="1">
      <alignment horizontal="right"/>
      <protection locked="0"/>
    </xf>
    <xf numFmtId="0" fontId="5" fillId="2" borderId="0" xfId="0" applyFont="1" applyFill="1" applyAlignment="1">
      <alignment horizontal="right"/>
    </xf>
    <xf numFmtId="0" fontId="10" fillId="2" borderId="0" xfId="0" applyFont="1" applyFill="1"/>
    <xf numFmtId="169" fontId="3" fillId="2" borderId="0" xfId="2" applyNumberFormat="1" applyFont="1" applyFill="1"/>
    <xf numFmtId="169" fontId="11" fillId="2" borderId="4" xfId="2" applyNumberFormat="1" applyFont="1" applyFill="1" applyBorder="1" applyAlignment="1">
      <alignment horizontal="center" vertical="center" wrapText="1"/>
    </xf>
    <xf numFmtId="0" fontId="3" fillId="2" borderId="2" xfId="2" applyFont="1" applyFill="1" applyBorder="1"/>
    <xf numFmtId="0" fontId="0" fillId="2" borderId="3" xfId="0" applyFill="1" applyBorder="1"/>
    <xf numFmtId="170" fontId="3" fillId="3" borderId="4" xfId="2" applyNumberFormat="1" applyFont="1" applyFill="1" applyBorder="1" applyAlignment="1" applyProtection="1">
      <alignment horizontal="right"/>
      <protection locked="0"/>
    </xf>
    <xf numFmtId="170" fontId="7" fillId="4" borderId="1" xfId="2" applyNumberFormat="1" applyFont="1" applyFill="1" applyBorder="1" applyAlignment="1">
      <alignment horizontal="right"/>
    </xf>
    <xf numFmtId="0" fontId="3" fillId="2" borderId="5" xfId="2" applyFont="1" applyFill="1" applyBorder="1"/>
    <xf numFmtId="0" fontId="0" fillId="2" borderId="7" xfId="0" applyFill="1" applyBorder="1"/>
    <xf numFmtId="0" fontId="7" fillId="2" borderId="0" xfId="2" applyFont="1" applyFill="1" applyAlignment="1">
      <alignment vertical="center"/>
    </xf>
    <xf numFmtId="0" fontId="7" fillId="2" borderId="8" xfId="2" applyFont="1" applyFill="1" applyBorder="1" applyAlignment="1">
      <alignment vertical="center"/>
    </xf>
    <xf numFmtId="165" fontId="7" fillId="2" borderId="9" xfId="2" applyNumberFormat="1" applyFont="1" applyFill="1" applyBorder="1" applyAlignment="1">
      <alignment horizontal="left" vertical="center"/>
    </xf>
    <xf numFmtId="170" fontId="7" fillId="4" borderId="10" xfId="2" applyNumberFormat="1" applyFont="1" applyFill="1" applyBorder="1" applyAlignment="1">
      <alignment horizontal="right"/>
    </xf>
    <xf numFmtId="0" fontId="3" fillId="2" borderId="11" xfId="2" applyFont="1" applyFill="1" applyBorder="1"/>
    <xf numFmtId="0" fontId="0" fillId="2" borderId="12" xfId="0" applyFill="1" applyBorder="1"/>
    <xf numFmtId="0" fontId="7" fillId="2" borderId="5" xfId="2" applyFont="1" applyFill="1" applyBorder="1"/>
    <xf numFmtId="49" fontId="7" fillId="2" borderId="7" xfId="2" applyNumberFormat="1" applyFont="1" applyFill="1" applyBorder="1" applyAlignment="1">
      <alignment horizontal="left"/>
    </xf>
    <xf numFmtId="0" fontId="3" fillId="2" borderId="11" xfId="2" applyFont="1" applyFill="1" applyBorder="1" applyAlignment="1">
      <alignment vertical="center"/>
    </xf>
    <xf numFmtId="165" fontId="3" fillId="2" borderId="12" xfId="2" applyNumberFormat="1" applyFont="1" applyFill="1" applyBorder="1" applyAlignment="1">
      <alignment horizontal="left" vertical="center"/>
    </xf>
    <xf numFmtId="0" fontId="3" fillId="2" borderId="5" xfId="2" applyFont="1" applyFill="1" applyBorder="1" applyAlignment="1">
      <alignment vertical="center"/>
    </xf>
    <xf numFmtId="165" fontId="3" fillId="2" borderId="7" xfId="2" applyNumberFormat="1" applyFont="1" applyFill="1" applyBorder="1" applyAlignment="1">
      <alignment horizontal="left" vertical="center"/>
    </xf>
    <xf numFmtId="170" fontId="7" fillId="4" borderId="13" xfId="2" applyNumberFormat="1" applyFont="1" applyFill="1" applyBorder="1" applyAlignment="1">
      <alignment horizontal="right"/>
    </xf>
    <xf numFmtId="0" fontId="7" fillId="2" borderId="14" xfId="2" applyFont="1" applyFill="1" applyBorder="1" applyAlignment="1">
      <alignment vertical="center"/>
    </xf>
    <xf numFmtId="165" fontId="7" fillId="2" borderId="15" xfId="2" applyNumberFormat="1" applyFont="1" applyFill="1" applyBorder="1" applyAlignment="1">
      <alignment horizontal="left" vertical="center"/>
    </xf>
    <xf numFmtId="0" fontId="7" fillId="2" borderId="6" xfId="2" applyFont="1" applyFill="1" applyBorder="1" applyAlignment="1">
      <alignment vertical="center"/>
    </xf>
    <xf numFmtId="165" fontId="7" fillId="2" borderId="16" xfId="2" applyNumberFormat="1" applyFont="1" applyFill="1" applyBorder="1" applyAlignment="1">
      <alignment horizontal="left" vertical="center"/>
    </xf>
    <xf numFmtId="170" fontId="7" fillId="4" borderId="4" xfId="2" applyNumberFormat="1" applyFont="1" applyFill="1" applyBorder="1" applyAlignment="1">
      <alignment horizontal="right"/>
    </xf>
    <xf numFmtId="0" fontId="3" fillId="2" borderId="17" xfId="2" applyFont="1" applyFill="1" applyBorder="1"/>
    <xf numFmtId="0" fontId="7" fillId="2" borderId="6" xfId="2" applyFont="1" applyFill="1" applyBorder="1"/>
    <xf numFmtId="165" fontId="7" fillId="2" borderId="4" xfId="2" applyNumberFormat="1" applyFont="1" applyFill="1" applyBorder="1" applyAlignment="1">
      <alignment horizontal="left"/>
    </xf>
    <xf numFmtId="165" fontId="7" fillId="2" borderId="0" xfId="2" applyNumberFormat="1" applyFont="1" applyFill="1" applyAlignment="1">
      <alignment horizontal="left"/>
    </xf>
    <xf numFmtId="0" fontId="7" fillId="2" borderId="2" xfId="2" applyFont="1" applyFill="1" applyBorder="1"/>
    <xf numFmtId="3" fontId="3" fillId="2" borderId="17" xfId="2" applyNumberFormat="1" applyFont="1" applyFill="1" applyBorder="1" applyAlignment="1">
      <alignment horizontal="right"/>
    </xf>
    <xf numFmtId="0" fontId="0" fillId="2" borderId="17" xfId="0" applyFill="1" applyBorder="1"/>
    <xf numFmtId="0" fontId="5" fillId="2" borderId="0" xfId="2" applyFont="1" applyFill="1"/>
    <xf numFmtId="170" fontId="3" fillId="3" borderId="1" xfId="2" applyNumberFormat="1" applyFont="1" applyFill="1" applyBorder="1" applyAlignment="1" applyProtection="1">
      <alignment horizontal="right"/>
      <protection locked="0"/>
    </xf>
    <xf numFmtId="170" fontId="3" fillId="3" borderId="16" xfId="2" applyNumberFormat="1" applyFont="1" applyFill="1" applyBorder="1" applyAlignment="1" applyProtection="1">
      <alignment horizontal="right"/>
      <protection locked="0"/>
    </xf>
    <xf numFmtId="170" fontId="3" fillId="3" borderId="18" xfId="2" applyNumberFormat="1" applyFont="1" applyFill="1" applyBorder="1" applyAlignment="1" applyProtection="1">
      <alignment horizontal="right"/>
      <protection locked="0"/>
    </xf>
    <xf numFmtId="170" fontId="7" fillId="4" borderId="16" xfId="2" applyNumberFormat="1" applyFont="1" applyFill="1" applyBorder="1" applyAlignment="1">
      <alignment horizontal="right"/>
    </xf>
    <xf numFmtId="3" fontId="3" fillId="2" borderId="1" xfId="2" applyNumberFormat="1" applyFont="1" applyFill="1" applyBorder="1"/>
    <xf numFmtId="171" fontId="3" fillId="3" borderId="4" xfId="2" applyNumberFormat="1" applyFont="1" applyFill="1" applyBorder="1" applyAlignment="1" applyProtection="1">
      <alignment horizontal="right"/>
      <protection locked="0"/>
    </xf>
    <xf numFmtId="0" fontId="13" fillId="2" borderId="0" xfId="0" applyFont="1" applyFill="1"/>
    <xf numFmtId="167" fontId="3" fillId="4" borderId="4" xfId="0" applyNumberFormat="1" applyFont="1" applyFill="1" applyBorder="1"/>
    <xf numFmtId="0" fontId="3" fillId="2" borderId="18" xfId="2" applyFont="1" applyFill="1" applyBorder="1"/>
    <xf numFmtId="0" fontId="7" fillId="2" borderId="19" xfId="2" applyFont="1" applyFill="1" applyBorder="1"/>
    <xf numFmtId="167" fontId="3" fillId="4" borderId="4" xfId="4" applyNumberFormat="1" applyFont="1" applyFill="1" applyBorder="1" applyAlignment="1" applyProtection="1">
      <alignment horizontal="right"/>
    </xf>
    <xf numFmtId="173" fontId="3" fillId="3" borderId="1" xfId="2" applyNumberFormat="1" applyFont="1" applyFill="1" applyBorder="1" applyAlignment="1" applyProtection="1">
      <alignment horizontal="right"/>
      <protection locked="0"/>
    </xf>
    <xf numFmtId="0" fontId="15" fillId="4" borderId="4" xfId="0" applyFont="1" applyFill="1" applyBorder="1"/>
    <xf numFmtId="0" fontId="15" fillId="4" borderId="4" xfId="0" applyFont="1" applyFill="1" applyBorder="1" applyAlignment="1">
      <alignment horizontal="left"/>
    </xf>
    <xf numFmtId="0" fontId="17" fillId="2" borderId="0" xfId="0" applyFont="1" applyFill="1"/>
    <xf numFmtId="0" fontId="19" fillId="2" borderId="0" xfId="0" applyFont="1" applyFill="1"/>
    <xf numFmtId="0" fontId="16" fillId="0" borderId="20" xfId="5" applyFont="1" applyBorder="1" applyAlignment="1">
      <alignment horizontal="center"/>
    </xf>
    <xf numFmtId="0" fontId="16" fillId="0" borderId="18" xfId="5" applyFont="1" applyBorder="1" applyAlignment="1">
      <alignment horizontal="center"/>
    </xf>
    <xf numFmtId="0" fontId="1" fillId="0" borderId="0" xfId="5"/>
    <xf numFmtId="0" fontId="1" fillId="0" borderId="21" xfId="5" applyBorder="1"/>
    <xf numFmtId="0" fontId="1" fillId="0" borderId="4" xfId="5" applyBorder="1"/>
    <xf numFmtId="0" fontId="20" fillId="3" borderId="4" xfId="5" applyFont="1" applyFill="1" applyBorder="1"/>
    <xf numFmtId="0" fontId="1" fillId="5" borderId="4" xfId="5" applyFill="1" applyBorder="1" applyProtection="1">
      <protection locked="0"/>
    </xf>
    <xf numFmtId="0" fontId="20" fillId="3" borderId="13" xfId="5" applyFont="1" applyFill="1" applyBorder="1"/>
    <xf numFmtId="0" fontId="1" fillId="5" borderId="13" xfId="5" applyFill="1" applyBorder="1" applyProtection="1">
      <protection locked="0"/>
    </xf>
    <xf numFmtId="166" fontId="1" fillId="0" borderId="4" xfId="5" applyNumberFormat="1" applyBorder="1"/>
    <xf numFmtId="166" fontId="1" fillId="0" borderId="13" xfId="5" applyNumberFormat="1" applyBorder="1"/>
    <xf numFmtId="0" fontId="20" fillId="3" borderId="22" xfId="5" applyFont="1" applyFill="1" applyBorder="1"/>
    <xf numFmtId="0" fontId="1" fillId="5" borderId="22" xfId="5" applyFill="1" applyBorder="1" applyProtection="1">
      <protection locked="0"/>
    </xf>
    <xf numFmtId="170" fontId="3" fillId="4" borderId="1" xfId="2" applyNumberFormat="1" applyFont="1" applyFill="1" applyBorder="1" applyAlignment="1">
      <alignment horizontal="right"/>
    </xf>
    <xf numFmtId="0" fontId="0" fillId="2" borderId="0" xfId="0" applyFill="1" applyAlignment="1">
      <alignment horizontal="left" vertical="top" wrapText="1"/>
    </xf>
    <xf numFmtId="0" fontId="0" fillId="2" borderId="0" xfId="0" applyFill="1" applyAlignment="1">
      <alignment horizontal="left" vertical="top"/>
    </xf>
    <xf numFmtId="0" fontId="3"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164" fontId="3" fillId="2" borderId="4" xfId="2" applyNumberFormat="1" applyFont="1" applyFill="1" applyBorder="1" applyAlignment="1">
      <alignment horizontal="center" vertical="center"/>
    </xf>
    <xf numFmtId="0" fontId="3" fillId="2" borderId="2" xfId="2" applyFont="1" applyFill="1" applyBorder="1" applyAlignment="1">
      <alignment horizontal="left"/>
    </xf>
    <xf numFmtId="0" fontId="3" fillId="2" borderId="3" xfId="2" applyFont="1" applyFill="1" applyBorder="1" applyAlignment="1">
      <alignment horizontal="left"/>
    </xf>
    <xf numFmtId="0" fontId="3" fillId="2" borderId="5" xfId="2" applyFont="1" applyFill="1" applyBorder="1" applyAlignment="1">
      <alignment horizontal="left"/>
    </xf>
    <xf numFmtId="0" fontId="3" fillId="2" borderId="7" xfId="2" applyFont="1" applyFill="1" applyBorder="1" applyAlignment="1">
      <alignment horizontal="left"/>
    </xf>
    <xf numFmtId="49" fontId="4" fillId="2" borderId="0" xfId="0" applyNumberFormat="1" applyFont="1" applyFill="1" applyAlignment="1">
      <alignment horizontal="left" vertical="top" wrapText="1"/>
    </xf>
    <xf numFmtId="0" fontId="7" fillId="2" borderId="2" xfId="0" applyFont="1" applyFill="1" applyBorder="1"/>
    <xf numFmtId="0" fontId="7" fillId="2" borderId="3" xfId="0" applyFont="1" applyFill="1" applyBorder="1"/>
    <xf numFmtId="170" fontId="3" fillId="3" borderId="4" xfId="7" applyNumberFormat="1" applyFont="1" applyFill="1" applyBorder="1" applyAlignment="1" applyProtection="1">
      <alignment horizontal="right"/>
      <protection locked="0"/>
    </xf>
    <xf numFmtId="171" fontId="3" fillId="3" borderId="4" xfId="7" applyNumberFormat="1" applyFont="1" applyFill="1" applyBorder="1" applyAlignment="1" applyProtection="1">
      <alignment horizontal="right"/>
      <protection locked="0"/>
    </xf>
  </cellXfs>
  <cellStyles count="9">
    <cellStyle name="Komma" xfId="1" builtinId="3"/>
    <cellStyle name="Komma 2" xfId="3" xr:uid="{00000000-0005-0000-0000-000001000000}"/>
    <cellStyle name="Komma 2 2" xfId="8" xr:uid="{2E8C0D1C-02DF-4383-B1ED-C2487A2B41AC}"/>
    <cellStyle name="Komma 3" xfId="6" xr:uid="{27D8A9F6-3D1A-46B1-8CF0-BFA0627CC8FA}"/>
    <cellStyle name="Prozent" xfId="4" builtinId="5"/>
    <cellStyle name="Standard" xfId="0" builtinId="0"/>
    <cellStyle name="Standard 2" xfId="5" xr:uid="{00000000-0005-0000-0000-000004000000}"/>
    <cellStyle name="Standard_Kap52_TABgemeinden_1" xfId="2" xr:uid="{00000000-0005-0000-0000-000005000000}"/>
    <cellStyle name="Standard_Kap52_TABgemeinden_1 2" xfId="7" xr:uid="{67D0D95B-A2A8-466D-9BEB-DE6BAA703B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733425</xdr:colOff>
          <xdr:row>19</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6"/>
  <sheetViews>
    <sheetView tabSelected="1" workbookViewId="0">
      <selection activeCell="D3" sqref="D3"/>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4" t="s">
        <v>74</v>
      </c>
    </row>
    <row r="4" spans="1:6" ht="15.75" x14ac:dyDescent="0.3">
      <c r="C4" s="26" t="s">
        <v>24</v>
      </c>
      <c r="D4" s="75">
        <f>Steuerung!C1-1</f>
        <v>2024</v>
      </c>
      <c r="F4" s="27"/>
    </row>
    <row r="5" spans="1:6" x14ac:dyDescent="0.25">
      <c r="A5" s="3" t="s">
        <v>73</v>
      </c>
      <c r="B5" s="12"/>
      <c r="C5" s="6"/>
      <c r="D5" s="28"/>
      <c r="E5" s="28"/>
    </row>
    <row r="6" spans="1:6" x14ac:dyDescent="0.25">
      <c r="A6" s="6"/>
      <c r="B6" s="6"/>
      <c r="C6" s="6"/>
      <c r="D6" s="28"/>
      <c r="E6" s="28"/>
      <c r="F6" s="28"/>
    </row>
    <row r="7" spans="1:6" x14ac:dyDescent="0.25">
      <c r="A7" s="94" t="s">
        <v>61</v>
      </c>
      <c r="B7" s="95"/>
      <c r="C7" s="95"/>
      <c r="D7" s="96">
        <f>D4</f>
        <v>2024</v>
      </c>
      <c r="E7" s="96"/>
      <c r="F7" s="96"/>
    </row>
    <row r="8" spans="1:6" ht="27" x14ac:dyDescent="0.25">
      <c r="A8" s="95"/>
      <c r="B8" s="95"/>
      <c r="C8" s="95"/>
      <c r="D8" s="29" t="s">
        <v>25</v>
      </c>
      <c r="E8" s="29" t="s">
        <v>26</v>
      </c>
      <c r="F8" s="29" t="s">
        <v>27</v>
      </c>
    </row>
    <row r="9" spans="1:6" x14ac:dyDescent="0.25">
      <c r="A9" s="12" t="s">
        <v>28</v>
      </c>
      <c r="B9" s="12"/>
      <c r="C9" s="12"/>
      <c r="D9" s="28"/>
      <c r="E9" s="28"/>
      <c r="F9" s="28"/>
    </row>
    <row r="10" spans="1:6" x14ac:dyDescent="0.25">
      <c r="A10" s="6"/>
      <c r="B10" s="97" t="s">
        <v>29</v>
      </c>
      <c r="C10" s="98"/>
      <c r="D10" s="73">
        <v>17004.984682959999</v>
      </c>
      <c r="E10" s="32">
        <v>747.25925407</v>
      </c>
      <c r="F10" s="33">
        <f>D10-E10</f>
        <v>16257.725428889999</v>
      </c>
    </row>
    <row r="11" spans="1:6" x14ac:dyDescent="0.25">
      <c r="A11" s="6"/>
      <c r="B11" s="99" t="s">
        <v>30</v>
      </c>
      <c r="C11" s="100"/>
      <c r="D11" s="62">
        <v>18065.160741169999</v>
      </c>
      <c r="E11" s="32">
        <v>524.57048337000003</v>
      </c>
      <c r="F11" s="33">
        <f>D11-E11</f>
        <v>17540.590257799999</v>
      </c>
    </row>
    <row r="12" spans="1:6" ht="15.75" thickBot="1" x14ac:dyDescent="0.3">
      <c r="A12" s="36"/>
      <c r="B12" s="37"/>
      <c r="C12" s="38" t="s">
        <v>31</v>
      </c>
      <c r="D12" s="48">
        <f>D10-D11</f>
        <v>-1060.1760582099996</v>
      </c>
      <c r="E12" s="39">
        <f>E10-E11</f>
        <v>222.68877069999996</v>
      </c>
      <c r="F12" s="39">
        <f>F10-F11</f>
        <v>-1282.8648289100001</v>
      </c>
    </row>
    <row r="13" spans="1:6" x14ac:dyDescent="0.25">
      <c r="A13" s="6"/>
      <c r="B13" s="40" t="s">
        <v>32</v>
      </c>
      <c r="C13" s="41"/>
      <c r="D13" s="63"/>
      <c r="E13" s="64"/>
      <c r="F13" s="65">
        <f>D13-E13</f>
        <v>0</v>
      </c>
    </row>
    <row r="14" spans="1:6" x14ac:dyDescent="0.25">
      <c r="A14" s="6"/>
      <c r="B14" s="34" t="s">
        <v>33</v>
      </c>
      <c r="C14" s="35"/>
      <c r="D14" s="63">
        <v>923.26662454999996</v>
      </c>
      <c r="E14" s="64">
        <v>110.99430869</v>
      </c>
      <c r="F14" s="33">
        <f>D14-E14</f>
        <v>812.27231585999994</v>
      </c>
    </row>
    <row r="15" spans="1:6" x14ac:dyDescent="0.25">
      <c r="A15" s="12"/>
      <c r="B15" s="42"/>
      <c r="C15" s="43" t="s">
        <v>34</v>
      </c>
      <c r="D15" s="21"/>
      <c r="E15" s="21"/>
      <c r="F15" s="66"/>
    </row>
    <row r="16" spans="1:6" ht="15.75" thickBot="1" x14ac:dyDescent="0.3">
      <c r="A16" s="36"/>
      <c r="B16" s="37" t="s">
        <v>35</v>
      </c>
      <c r="C16" s="38" t="s">
        <v>36</v>
      </c>
      <c r="D16" s="48">
        <f>D13-D14</f>
        <v>-923.26662454999996</v>
      </c>
      <c r="E16" s="39">
        <f>E13-E14</f>
        <v>-110.99430869</v>
      </c>
      <c r="F16" s="39">
        <f>F13-F14</f>
        <v>-812.27231585999994</v>
      </c>
    </row>
    <row r="17" spans="1:6" x14ac:dyDescent="0.25">
      <c r="A17" s="36"/>
      <c r="B17" s="44" t="s">
        <v>37</v>
      </c>
      <c r="C17" s="45"/>
      <c r="D17" s="32"/>
      <c r="E17" s="32">
        <v>6.3832700000000004</v>
      </c>
      <c r="F17" s="33">
        <f>D17-E17</f>
        <v>-6.3832700000000004</v>
      </c>
    </row>
    <row r="18" spans="1:6" x14ac:dyDescent="0.25">
      <c r="A18" s="36"/>
      <c r="B18" s="46" t="s">
        <v>38</v>
      </c>
      <c r="C18" s="47"/>
      <c r="D18" s="32"/>
      <c r="E18" s="32">
        <v>13.09814731</v>
      </c>
      <c r="F18" s="33">
        <f>D18-E18</f>
        <v>-13.09814731</v>
      </c>
    </row>
    <row r="19" spans="1:6" ht="15.75" thickBot="1" x14ac:dyDescent="0.3">
      <c r="A19" s="36"/>
      <c r="B19" s="37"/>
      <c r="C19" s="38" t="s">
        <v>39</v>
      </c>
      <c r="D19" s="48">
        <f>D17-D18</f>
        <v>0</v>
      </c>
      <c r="E19" s="39">
        <f>E17-E18</f>
        <v>-6.7148773099999994</v>
      </c>
      <c r="F19" s="39">
        <f>F17-F18</f>
        <v>6.7148773099999994</v>
      </c>
    </row>
    <row r="20" spans="1:6" ht="15.75" thickBot="1" x14ac:dyDescent="0.3">
      <c r="A20" s="36"/>
      <c r="B20" s="49"/>
      <c r="C20" s="50" t="s">
        <v>40</v>
      </c>
      <c r="D20" s="48">
        <f>D12+D16+D19</f>
        <v>-1983.4426827599996</v>
      </c>
      <c r="E20" s="39">
        <f>E12+E16+E19</f>
        <v>104.97958469999996</v>
      </c>
      <c r="F20" s="39">
        <f>F12+F16+F19</f>
        <v>-2088.4222674600005</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-1990.1575600699996</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c r="E33" s="32">
        <v>219.15600000000001</v>
      </c>
      <c r="F33" s="53">
        <f>D33-E33</f>
        <v>-219.15600000000001</v>
      </c>
    </row>
    <row r="34" spans="1:6" x14ac:dyDescent="0.25">
      <c r="B34" s="34"/>
      <c r="C34" s="18" t="s">
        <v>44</v>
      </c>
      <c r="D34" s="32"/>
      <c r="E34" s="32"/>
      <c r="F34" s="53">
        <f>D34-E34</f>
        <v>0</v>
      </c>
    </row>
    <row r="35" spans="1:6" x14ac:dyDescent="0.25">
      <c r="B35" s="34"/>
      <c r="C35" s="18" t="s">
        <v>45</v>
      </c>
      <c r="D35" s="32"/>
      <c r="E35" s="32"/>
      <c r="F35" s="53">
        <f>D35-E35</f>
        <v>0</v>
      </c>
    </row>
    <row r="36" spans="1:6" x14ac:dyDescent="0.25">
      <c r="B36" s="34"/>
      <c r="C36" s="18" t="s">
        <v>46</v>
      </c>
      <c r="D36" s="32"/>
      <c r="E36" s="32">
        <v>430.27800000000002</v>
      </c>
      <c r="F36" s="53">
        <f>D36-E36</f>
        <v>-430.27800000000002</v>
      </c>
    </row>
    <row r="37" spans="1:6" x14ac:dyDescent="0.25">
      <c r="B37" s="55" t="s">
        <v>14</v>
      </c>
      <c r="C37" s="56" t="s">
        <v>47</v>
      </c>
      <c r="D37" s="53">
        <f>SUM(D33:D36)</f>
        <v>0</v>
      </c>
      <c r="E37" s="53">
        <f>SUM(E33:E36)</f>
        <v>649.43399999999997</v>
      </c>
      <c r="F37" s="53">
        <f>SUM(F33:F36)</f>
        <v>-649.43399999999997</v>
      </c>
    </row>
    <row r="38" spans="1:6" x14ac:dyDescent="0.25">
      <c r="B38" s="12"/>
      <c r="C38" s="57"/>
      <c r="D38" s="13"/>
    </row>
    <row r="39" spans="1:6" x14ac:dyDescent="0.25">
      <c r="B39" s="58"/>
      <c r="C39" s="54" t="s">
        <v>48</v>
      </c>
      <c r="D39" s="59"/>
      <c r="E39" s="60"/>
      <c r="F39" s="31"/>
    </row>
    <row r="40" spans="1:6" x14ac:dyDescent="0.25">
      <c r="B40" s="55" t="s">
        <v>16</v>
      </c>
      <c r="C40" s="56" t="s">
        <v>50</v>
      </c>
      <c r="D40" s="67"/>
      <c r="E40" s="67">
        <v>27136</v>
      </c>
      <c r="F40" s="53">
        <f>D40-E40</f>
        <v>-27136</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c r="E47" s="32"/>
      <c r="F47" s="53">
        <f>D47-E47</f>
        <v>0</v>
      </c>
    </row>
    <row r="48" spans="1:6" x14ac:dyDescent="0.25">
      <c r="B48" s="34"/>
      <c r="C48" s="18" t="s">
        <v>44</v>
      </c>
      <c r="D48" s="32"/>
      <c r="E48" s="32"/>
      <c r="F48" s="53">
        <f>D48-E48</f>
        <v>0</v>
      </c>
    </row>
    <row r="49" spans="1:6" x14ac:dyDescent="0.25">
      <c r="B49" s="34"/>
      <c r="C49" s="18" t="s">
        <v>45</v>
      </c>
      <c r="D49" s="32"/>
      <c r="E49" s="32"/>
      <c r="F49" s="53">
        <f>D49-E49</f>
        <v>0</v>
      </c>
    </row>
    <row r="50" spans="1:6" x14ac:dyDescent="0.25">
      <c r="B50" s="34"/>
      <c r="C50" s="18" t="s">
        <v>51</v>
      </c>
      <c r="D50" s="32"/>
      <c r="E50" s="32"/>
      <c r="F50" s="53">
        <f>D50-E50</f>
        <v>0</v>
      </c>
    </row>
    <row r="51" spans="1:6" x14ac:dyDescent="0.25">
      <c r="B51" s="55" t="s">
        <v>20</v>
      </c>
      <c r="C51" s="56" t="s">
        <v>47</v>
      </c>
      <c r="D51" s="53">
        <f>SUM(D47:D50)</f>
        <v>0</v>
      </c>
      <c r="E51" s="53">
        <f>SUM(E47:E50)</f>
        <v>0</v>
      </c>
      <c r="F51" s="53">
        <f>SUM(F47:F50)</f>
        <v>0</v>
      </c>
    </row>
    <row r="52" spans="1:6" x14ac:dyDescent="0.25">
      <c r="C52" s="22"/>
    </row>
    <row r="53" spans="1:6" x14ac:dyDescent="0.25">
      <c r="B53" s="58"/>
      <c r="C53" s="54" t="s">
        <v>48</v>
      </c>
      <c r="D53" s="59"/>
      <c r="E53" s="60"/>
      <c r="F53" s="31"/>
    </row>
    <row r="54" spans="1:6" x14ac:dyDescent="0.25">
      <c r="B54" s="55" t="s">
        <v>49</v>
      </c>
      <c r="C54" s="56" t="s">
        <v>50</v>
      </c>
      <c r="D54" s="67"/>
      <c r="E54" s="67"/>
      <c r="F54" s="53">
        <f>D54-E54</f>
        <v>0</v>
      </c>
    </row>
    <row r="57" spans="1:6" x14ac:dyDescent="0.25">
      <c r="A57" s="1"/>
    </row>
    <row r="59" spans="1:6" ht="12.75" customHeight="1"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4" spans="1:6" x14ac:dyDescent="0.25">
      <c r="A64" s="92"/>
      <c r="B64" s="93"/>
      <c r="C64" s="93"/>
      <c r="D64" s="93"/>
      <c r="E64" s="93"/>
      <c r="F64" s="93"/>
    </row>
    <row r="65" spans="1:6" x14ac:dyDescent="0.25">
      <c r="A65" s="93"/>
      <c r="B65" s="93"/>
      <c r="C65" s="93"/>
      <c r="D65" s="93"/>
      <c r="E65" s="93"/>
      <c r="F65" s="93"/>
    </row>
    <row r="66" spans="1:6" x14ac:dyDescent="0.25">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54:E54 D17:E18 D33:E36 D47:E50 D13:E14" xr:uid="{00000000-0002-0000-00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0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000-000002000000}">
      <formula1>"Burgenland, Kärnten, Oberösterreich, Niederösterreich, Salzburg, Steiermark, Tirol, Vorarlberg, Wien"</formula1>
    </dataValidation>
    <dataValidation allowBlank="1" showInputMessage="1" showErrorMessage="1" promptTitle="Jahr" sqref="D4" xr:uid="{00000000-0002-0000-0000-000003000000}"/>
    <dataValidation allowBlank="1" showErrorMessage="1" promptTitle="Bundesland" sqref="D3" xr:uid="{00000000-0002-0000-0000-000004000000}"/>
    <dataValidation type="decimal" allowBlank="1" showInputMessage="1" showErrorMessage="1" sqref="D10:D11" xr:uid="{00000000-0002-0000-0000-000005000000}">
      <formula1>0</formula1>
      <formula2>20000</formula2>
    </dataValidation>
    <dataValidation type="decimal" allowBlank="1" showInputMessage="1" showErrorMessage="1" sqref="E10:E11" xr:uid="{00000000-0002-0000-0000-000006000000}">
      <formula1>0</formula1>
      <formula2>2000</formula2>
    </dataValidation>
    <dataValidation type="decimal" allowBlank="1" showInputMessage="1" showErrorMessage="1" sqref="D40:E40" xr:uid="{00000000-0002-0000-0000-000007000000}">
      <formula1>0</formula1>
      <formula2>35000</formula2>
    </dataValidation>
  </dataValidations>
  <pageMargins left="0.7" right="0.7" top="0.78740157499999996" bottom="0.78740157499999996"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6"/>
  <sheetViews>
    <sheetView topLeftCell="A3" workbookViewId="0">
      <selection activeCell="E40" sqref="E4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4" t="s">
        <v>74</v>
      </c>
    </row>
    <row r="4" spans="1:6" ht="15.75" x14ac:dyDescent="0.3">
      <c r="C4" s="26" t="s">
        <v>24</v>
      </c>
      <c r="D4" s="75">
        <f>Steuerung!C1</f>
        <v>2025</v>
      </c>
      <c r="F4" s="27"/>
    </row>
    <row r="5" spans="1:6" x14ac:dyDescent="0.25">
      <c r="A5" s="3" t="s">
        <v>73</v>
      </c>
      <c r="B5" s="12"/>
      <c r="C5" s="6"/>
      <c r="D5" s="28"/>
      <c r="E5" s="28"/>
    </row>
    <row r="6" spans="1:6" x14ac:dyDescent="0.25">
      <c r="A6" s="6"/>
      <c r="B6" s="6"/>
      <c r="C6" s="6"/>
      <c r="D6" s="28"/>
      <c r="E6" s="28"/>
      <c r="F6" s="28"/>
    </row>
    <row r="7" spans="1:6" x14ac:dyDescent="0.25">
      <c r="A7" s="94" t="s">
        <v>61</v>
      </c>
      <c r="B7" s="95"/>
      <c r="C7" s="95"/>
      <c r="D7" s="96">
        <f>D4</f>
        <v>2025</v>
      </c>
      <c r="E7" s="96"/>
      <c r="F7" s="96"/>
    </row>
    <row r="8" spans="1:6" ht="27" x14ac:dyDescent="0.25">
      <c r="A8" s="95"/>
      <c r="B8" s="95"/>
      <c r="C8" s="95"/>
      <c r="D8" s="29" t="s">
        <v>25</v>
      </c>
      <c r="E8" s="29" t="s">
        <v>26</v>
      </c>
      <c r="F8" s="29" t="s">
        <v>27</v>
      </c>
    </row>
    <row r="9" spans="1:6" x14ac:dyDescent="0.25">
      <c r="A9" s="12" t="s">
        <v>28</v>
      </c>
      <c r="B9" s="12"/>
      <c r="C9" s="12"/>
      <c r="D9" s="28"/>
      <c r="E9" s="28"/>
      <c r="F9" s="28"/>
    </row>
    <row r="10" spans="1:6" x14ac:dyDescent="0.25">
      <c r="A10" s="6"/>
      <c r="B10" s="97" t="s">
        <v>29</v>
      </c>
      <c r="C10" s="98"/>
      <c r="D10" s="62"/>
      <c r="E10" s="32"/>
      <c r="F10" s="33">
        <f>D10-E10</f>
        <v>0</v>
      </c>
    </row>
    <row r="11" spans="1:6" x14ac:dyDescent="0.25">
      <c r="A11" s="6"/>
      <c r="B11" s="99" t="s">
        <v>30</v>
      </c>
      <c r="C11" s="100"/>
      <c r="D11" s="62"/>
      <c r="E11" s="32"/>
      <c r="F11" s="33">
        <f>D11-E11</f>
        <v>0</v>
      </c>
    </row>
    <row r="12" spans="1:6" ht="15.75" thickBot="1" x14ac:dyDescent="0.3">
      <c r="A12" s="36"/>
      <c r="B12" s="37"/>
      <c r="C12" s="38" t="s">
        <v>31</v>
      </c>
      <c r="D12" s="48">
        <f>D10-D11</f>
        <v>0</v>
      </c>
      <c r="E12" s="39">
        <f>E10-E11</f>
        <v>0</v>
      </c>
      <c r="F12" s="39">
        <f>F10-F11</f>
        <v>0</v>
      </c>
    </row>
    <row r="13" spans="1:6" x14ac:dyDescent="0.25">
      <c r="A13" s="6"/>
      <c r="B13" s="40" t="s">
        <v>32</v>
      </c>
      <c r="C13" s="41"/>
      <c r="D13" s="63"/>
      <c r="E13" s="64"/>
      <c r="F13" s="65">
        <f>D13-E13</f>
        <v>0</v>
      </c>
    </row>
    <row r="14" spans="1:6" x14ac:dyDescent="0.25">
      <c r="A14" s="6"/>
      <c r="B14" s="34" t="s">
        <v>33</v>
      </c>
      <c r="C14" s="35"/>
      <c r="D14" s="63"/>
      <c r="E14" s="64"/>
      <c r="F14" s="33">
        <f>D14-E14</f>
        <v>0</v>
      </c>
    </row>
    <row r="15" spans="1:6" x14ac:dyDescent="0.25">
      <c r="A15" s="12"/>
      <c r="B15" s="42"/>
      <c r="C15" s="43" t="s">
        <v>34</v>
      </c>
      <c r="D15" s="21"/>
      <c r="E15" s="21"/>
      <c r="F15" s="66"/>
    </row>
    <row r="16" spans="1:6" ht="15.75" thickBot="1" x14ac:dyDescent="0.3">
      <c r="A16" s="36"/>
      <c r="B16" s="37" t="s">
        <v>35</v>
      </c>
      <c r="C16" s="38" t="s">
        <v>36</v>
      </c>
      <c r="D16" s="48">
        <f>D13-D14</f>
        <v>0</v>
      </c>
      <c r="E16" s="39">
        <f>E13-E14</f>
        <v>0</v>
      </c>
      <c r="F16" s="39">
        <f>F13-F14</f>
        <v>0</v>
      </c>
    </row>
    <row r="17" spans="1:6" x14ac:dyDescent="0.25">
      <c r="A17" s="36"/>
      <c r="B17" s="44" t="s">
        <v>37</v>
      </c>
      <c r="C17" s="45"/>
      <c r="D17" s="32"/>
      <c r="E17" s="32"/>
      <c r="F17" s="33">
        <f>D17-E17</f>
        <v>0</v>
      </c>
    </row>
    <row r="18" spans="1:6" x14ac:dyDescent="0.25">
      <c r="A18" s="36"/>
      <c r="B18" s="46" t="s">
        <v>38</v>
      </c>
      <c r="C18" s="47"/>
      <c r="D18" s="32"/>
      <c r="E18" s="32"/>
      <c r="F18" s="33">
        <f>D18-E18</f>
        <v>0</v>
      </c>
    </row>
    <row r="19" spans="1:6" ht="15.75" thickBot="1" x14ac:dyDescent="0.3">
      <c r="A19" s="36"/>
      <c r="B19" s="37"/>
      <c r="C19" s="38" t="s">
        <v>39</v>
      </c>
      <c r="D19" s="48">
        <f>D17-D18</f>
        <v>0</v>
      </c>
      <c r="E19" s="39">
        <f>E17-E18</f>
        <v>0</v>
      </c>
      <c r="F19" s="39">
        <f>F17-F18</f>
        <v>0</v>
      </c>
    </row>
    <row r="20" spans="1:6" ht="15.75" thickBot="1" x14ac:dyDescent="0.3">
      <c r="A20" s="36"/>
      <c r="B20" s="49"/>
      <c r="C20" s="50" t="s">
        <v>40</v>
      </c>
      <c r="D20" s="48">
        <f>D12+D16+D19</f>
        <v>0</v>
      </c>
      <c r="E20" s="39">
        <f>E12+E16+E19</f>
        <v>0</v>
      </c>
      <c r="F20" s="39">
        <f>F12+F16+F19</f>
        <v>0</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0</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c r="E33" s="104">
        <v>200.982</v>
      </c>
      <c r="F33" s="53">
        <f>D33-E33</f>
        <v>-200.982</v>
      </c>
    </row>
    <row r="34" spans="1:6" x14ac:dyDescent="0.25">
      <c r="B34" s="34"/>
      <c r="C34" s="18" t="s">
        <v>44</v>
      </c>
      <c r="D34" s="32"/>
      <c r="E34" s="104"/>
      <c r="F34" s="53">
        <f>D34-E34</f>
        <v>0</v>
      </c>
    </row>
    <row r="35" spans="1:6" x14ac:dyDescent="0.25">
      <c r="B35" s="34"/>
      <c r="C35" s="18" t="s">
        <v>45</v>
      </c>
      <c r="D35" s="32"/>
      <c r="E35" s="104"/>
      <c r="F35" s="53">
        <f>D35-E35</f>
        <v>0</v>
      </c>
    </row>
    <row r="36" spans="1:6" x14ac:dyDescent="0.25">
      <c r="B36" s="34"/>
      <c r="C36" s="18" t="s">
        <v>46</v>
      </c>
      <c r="D36" s="32"/>
      <c r="E36" s="104">
        <v>402.11700000000002</v>
      </c>
      <c r="F36" s="53">
        <f>D36-E36</f>
        <v>-402.11700000000002</v>
      </c>
    </row>
    <row r="37" spans="1:6" x14ac:dyDescent="0.25">
      <c r="B37" s="55" t="s">
        <v>14</v>
      </c>
      <c r="C37" s="56" t="s">
        <v>47</v>
      </c>
      <c r="D37" s="53">
        <f>SUM(D33:D36)</f>
        <v>0</v>
      </c>
      <c r="E37" s="53">
        <f>SUM(E33:E36)</f>
        <v>603.09900000000005</v>
      </c>
      <c r="F37" s="53">
        <f>SUM(F33:F36)</f>
        <v>-603.09900000000005</v>
      </c>
    </row>
    <row r="38" spans="1:6" x14ac:dyDescent="0.25">
      <c r="B38" s="12"/>
      <c r="C38" s="57"/>
      <c r="D38" s="13"/>
    </row>
    <row r="39" spans="1:6" x14ac:dyDescent="0.25">
      <c r="B39" s="58"/>
      <c r="C39" s="54" t="s">
        <v>48</v>
      </c>
      <c r="D39" s="59"/>
      <c r="E39" s="60"/>
      <c r="F39" s="31"/>
    </row>
    <row r="40" spans="1:6" x14ac:dyDescent="0.25">
      <c r="B40" s="55" t="s">
        <v>16</v>
      </c>
      <c r="C40" s="56" t="s">
        <v>50</v>
      </c>
      <c r="D40" s="67"/>
      <c r="E40" s="105">
        <v>27475</v>
      </c>
      <c r="F40" s="53">
        <f>D40-E40</f>
        <v>-27475</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c r="E47" s="32"/>
      <c r="F47" s="53">
        <f>D47-E47</f>
        <v>0</v>
      </c>
    </row>
    <row r="48" spans="1:6" x14ac:dyDescent="0.25">
      <c r="B48" s="34"/>
      <c r="C48" s="18" t="s">
        <v>44</v>
      </c>
      <c r="D48" s="32"/>
      <c r="E48" s="32"/>
      <c r="F48" s="53">
        <f>D48-E48</f>
        <v>0</v>
      </c>
    </row>
    <row r="49" spans="1:6" x14ac:dyDescent="0.25">
      <c r="B49" s="34"/>
      <c r="C49" s="18" t="s">
        <v>45</v>
      </c>
      <c r="D49" s="32"/>
      <c r="E49" s="32"/>
      <c r="F49" s="53">
        <f>D49-E49</f>
        <v>0</v>
      </c>
    </row>
    <row r="50" spans="1:6" x14ac:dyDescent="0.25">
      <c r="B50" s="34"/>
      <c r="C50" s="18" t="s">
        <v>51</v>
      </c>
      <c r="D50" s="32"/>
      <c r="E50" s="32"/>
      <c r="F50" s="53">
        <f>D50-E50</f>
        <v>0</v>
      </c>
    </row>
    <row r="51" spans="1:6" x14ac:dyDescent="0.25">
      <c r="B51" s="55" t="s">
        <v>20</v>
      </c>
      <c r="C51" s="56" t="s">
        <v>47</v>
      </c>
      <c r="D51" s="53">
        <f>SUM(D47:D50)</f>
        <v>0</v>
      </c>
      <c r="E51" s="53">
        <f>SUM(E47:E50)</f>
        <v>0</v>
      </c>
      <c r="F51" s="53">
        <f>SUM(F47:F50)</f>
        <v>0</v>
      </c>
    </row>
    <row r="52" spans="1:6" x14ac:dyDescent="0.25">
      <c r="C52" s="22"/>
    </row>
    <row r="53" spans="1:6" x14ac:dyDescent="0.25">
      <c r="B53" s="58"/>
      <c r="C53" s="54" t="s">
        <v>48</v>
      </c>
      <c r="D53" s="59"/>
      <c r="E53" s="60"/>
      <c r="F53" s="31"/>
    </row>
    <row r="54" spans="1:6" x14ac:dyDescent="0.25">
      <c r="B54" s="55" t="s">
        <v>49</v>
      </c>
      <c r="C54" s="56" t="s">
        <v>50</v>
      </c>
      <c r="D54" s="67"/>
      <c r="E54" s="67"/>
      <c r="F54" s="53">
        <f>D54-E54</f>
        <v>0</v>
      </c>
    </row>
    <row r="57" spans="1:6" x14ac:dyDescent="0.25">
      <c r="A57" s="1"/>
    </row>
    <row r="59" spans="1:6" ht="12.75" customHeight="1"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4" spans="1:6" x14ac:dyDescent="0.25">
      <c r="A64" s="92"/>
      <c r="B64" s="93"/>
      <c r="C64" s="93"/>
      <c r="D64" s="93"/>
      <c r="E64" s="93"/>
      <c r="F64" s="93"/>
    </row>
    <row r="65" spans="1:6" x14ac:dyDescent="0.25">
      <c r="A65" s="93"/>
      <c r="B65" s="93"/>
      <c r="C65" s="93"/>
      <c r="D65" s="93"/>
      <c r="E65" s="93"/>
      <c r="F65" s="93"/>
    </row>
    <row r="66" spans="1:6" x14ac:dyDescent="0.25">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100-000000000000}">
      <formula1>0</formula1>
      <formula2>35000</formula2>
    </dataValidation>
    <dataValidation type="decimal" allowBlank="1" showInputMessage="1" showErrorMessage="1" sqref="E10:E11" xr:uid="{00000000-0002-0000-0100-000001000000}">
      <formula1>0</formula1>
      <formula2>2000</formula2>
    </dataValidation>
    <dataValidation type="decimal" allowBlank="1" showInputMessage="1" showErrorMessage="1" sqref="D10:D11" xr:uid="{00000000-0002-0000-0100-000002000000}">
      <formula1>0</formula1>
      <formula2>20000</formula2>
    </dataValidation>
    <dataValidation allowBlank="1" showErrorMessage="1" promptTitle="Bundesland" sqref="D3" xr:uid="{00000000-0002-0000-0100-000003000000}"/>
    <dataValidation allowBlank="1" showInputMessage="1" showErrorMessage="1" promptTitle="Jahr" sqref="D4" xr:uid="{00000000-0002-0000-01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1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100-000006000000}">
      <formula1>"2013, 2014 , 2015, 2016, 2017,2018"</formula1>
    </dataValidation>
    <dataValidation type="decimal" allowBlank="1" showInputMessage="1" showErrorMessage="1" sqref="D13:E14 D17:E18 D33:E36 D47:E50 D54:E54" xr:uid="{00000000-0002-0000-0100-000007000000}">
      <formula1>0</formula1>
      <formula2>5000</formula2>
    </dataValidation>
  </dataValidations>
  <pageMargins left="0.7" right="0.7" top="0.78740157499999996" bottom="0.78740157499999996"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6"/>
  <sheetViews>
    <sheetView topLeftCell="A6" workbookViewId="0">
      <selection activeCell="E17" sqref="E17:E18"/>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4" t="s">
        <v>74</v>
      </c>
    </row>
    <row r="4" spans="1:6" ht="15.75" x14ac:dyDescent="0.3">
      <c r="C4" s="26" t="s">
        <v>24</v>
      </c>
      <c r="D4" s="75">
        <f>Steuerung!C1+1</f>
        <v>2026</v>
      </c>
      <c r="F4" s="27"/>
    </row>
    <row r="5" spans="1:6" x14ac:dyDescent="0.25">
      <c r="A5" s="3" t="s">
        <v>73</v>
      </c>
      <c r="B5" s="12"/>
      <c r="C5" s="6"/>
      <c r="D5" s="28"/>
      <c r="E5" s="28"/>
    </row>
    <row r="6" spans="1:6" x14ac:dyDescent="0.25">
      <c r="A6" s="6"/>
      <c r="B6" s="6"/>
      <c r="C6" s="6"/>
      <c r="D6" s="28"/>
      <c r="E6" s="28"/>
      <c r="F6" s="28"/>
    </row>
    <row r="7" spans="1:6" x14ac:dyDescent="0.25">
      <c r="A7" s="94" t="s">
        <v>61</v>
      </c>
      <c r="B7" s="95"/>
      <c r="C7" s="95"/>
      <c r="D7" s="96">
        <f>D4</f>
        <v>2026</v>
      </c>
      <c r="E7" s="96"/>
      <c r="F7" s="96"/>
    </row>
    <row r="8" spans="1:6" ht="27" x14ac:dyDescent="0.25">
      <c r="A8" s="95"/>
      <c r="B8" s="95"/>
      <c r="C8" s="95"/>
      <c r="D8" s="29" t="s">
        <v>25</v>
      </c>
      <c r="E8" s="29" t="s">
        <v>26</v>
      </c>
      <c r="F8" s="29" t="s">
        <v>27</v>
      </c>
    </row>
    <row r="9" spans="1:6" x14ac:dyDescent="0.25">
      <c r="A9" s="12" t="s">
        <v>28</v>
      </c>
      <c r="B9" s="12"/>
      <c r="C9" s="12"/>
      <c r="D9" s="28"/>
      <c r="E9" s="28"/>
      <c r="F9" s="28"/>
    </row>
    <row r="10" spans="1:6" x14ac:dyDescent="0.25">
      <c r="A10" s="6"/>
      <c r="B10" s="97" t="s">
        <v>29</v>
      </c>
      <c r="C10" s="98"/>
      <c r="D10" s="62">
        <v>17984.843000000001</v>
      </c>
      <c r="E10" s="32">
        <v>828.21699999999998</v>
      </c>
      <c r="F10" s="33">
        <f>D10-E10</f>
        <v>17156.626</v>
      </c>
    </row>
    <row r="11" spans="1:6" x14ac:dyDescent="0.25">
      <c r="A11" s="6"/>
      <c r="B11" s="99" t="s">
        <v>30</v>
      </c>
      <c r="C11" s="100"/>
      <c r="D11" s="62">
        <v>19893.222000000002</v>
      </c>
      <c r="E11" s="32">
        <v>558.88499999999999</v>
      </c>
      <c r="F11" s="33">
        <f>D11-E11</f>
        <v>19334.337000000003</v>
      </c>
    </row>
    <row r="12" spans="1:6" ht="15.75" thickBot="1" x14ac:dyDescent="0.3">
      <c r="A12" s="36"/>
      <c r="B12" s="37"/>
      <c r="C12" s="38" t="s">
        <v>31</v>
      </c>
      <c r="D12" s="48">
        <f>D10-D11</f>
        <v>-1908.3790000000008</v>
      </c>
      <c r="E12" s="39">
        <f>E10-E11</f>
        <v>269.33199999999999</v>
      </c>
      <c r="F12" s="39">
        <f>F10-F11</f>
        <v>-2177.711000000003</v>
      </c>
    </row>
    <row r="13" spans="1:6" x14ac:dyDescent="0.25">
      <c r="A13" s="6"/>
      <c r="B13" s="40" t="s">
        <v>32</v>
      </c>
      <c r="C13" s="41"/>
      <c r="D13" s="63">
        <v>0</v>
      </c>
      <c r="E13" s="64">
        <v>0</v>
      </c>
      <c r="F13" s="65">
        <f>D13-E13</f>
        <v>0</v>
      </c>
    </row>
    <row r="14" spans="1:6" x14ac:dyDescent="0.25">
      <c r="A14" s="6"/>
      <c r="B14" s="34" t="s">
        <v>33</v>
      </c>
      <c r="C14" s="35"/>
      <c r="D14" s="63">
        <v>655.13199999999995</v>
      </c>
      <c r="E14" s="64">
        <v>109.642</v>
      </c>
      <c r="F14" s="33">
        <f>D14-E14</f>
        <v>545.49</v>
      </c>
    </row>
    <row r="15" spans="1:6" x14ac:dyDescent="0.25">
      <c r="A15" s="12"/>
      <c r="B15" s="42"/>
      <c r="C15" s="43" t="s">
        <v>34</v>
      </c>
      <c r="D15" s="21"/>
      <c r="E15" s="21"/>
      <c r="F15" s="66"/>
    </row>
    <row r="16" spans="1:6" ht="15.75" thickBot="1" x14ac:dyDescent="0.3">
      <c r="A16" s="36"/>
      <c r="B16" s="37" t="s">
        <v>35</v>
      </c>
      <c r="C16" s="38" t="s">
        <v>36</v>
      </c>
      <c r="D16" s="48">
        <f>D13-D14</f>
        <v>-655.13199999999995</v>
      </c>
      <c r="E16" s="39">
        <f>E13-E14</f>
        <v>-109.642</v>
      </c>
      <c r="F16" s="39">
        <f>F13-F14</f>
        <v>-545.49</v>
      </c>
    </row>
    <row r="17" spans="1:6" x14ac:dyDescent="0.25">
      <c r="A17" s="36"/>
      <c r="B17" s="44" t="s">
        <v>37</v>
      </c>
      <c r="C17" s="45"/>
      <c r="D17" s="32"/>
      <c r="E17" s="32">
        <v>2E-3</v>
      </c>
      <c r="F17" s="33">
        <f>D17-E17</f>
        <v>-2E-3</v>
      </c>
    </row>
    <row r="18" spans="1:6" x14ac:dyDescent="0.25">
      <c r="A18" s="36"/>
      <c r="B18" s="46" t="s">
        <v>38</v>
      </c>
      <c r="C18" s="47"/>
      <c r="D18" s="32"/>
      <c r="E18" s="32">
        <v>10.583</v>
      </c>
      <c r="F18" s="33">
        <f>D18-E18</f>
        <v>-10.583</v>
      </c>
    </row>
    <row r="19" spans="1:6" ht="15.75" thickBot="1" x14ac:dyDescent="0.3">
      <c r="A19" s="36"/>
      <c r="B19" s="37"/>
      <c r="C19" s="38" t="s">
        <v>39</v>
      </c>
      <c r="D19" s="48">
        <f>D17-D18</f>
        <v>0</v>
      </c>
      <c r="E19" s="39">
        <f>E17-E18</f>
        <v>-10.581</v>
      </c>
      <c r="F19" s="39">
        <f>F17-F18</f>
        <v>10.581</v>
      </c>
    </row>
    <row r="20" spans="1:6" ht="15.75" thickBot="1" x14ac:dyDescent="0.3">
      <c r="A20" s="36"/>
      <c r="B20" s="49"/>
      <c r="C20" s="50" t="s">
        <v>40</v>
      </c>
      <c r="D20" s="48">
        <f>D12+D16+D19</f>
        <v>-2563.5110000000009</v>
      </c>
      <c r="E20" s="39">
        <f>E12+E16+E19</f>
        <v>149.10900000000001</v>
      </c>
      <c r="F20" s="39">
        <f>F12+F16+F19</f>
        <v>-2712.6200000000026</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-2574.092000000001</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c r="E33" s="32">
        <v>181.197</v>
      </c>
      <c r="F33" s="53">
        <f>D33-E33</f>
        <v>-181.197</v>
      </c>
    </row>
    <row r="34" spans="1:6" x14ac:dyDescent="0.25">
      <c r="B34" s="34"/>
      <c r="C34" s="18" t="s">
        <v>44</v>
      </c>
      <c r="D34" s="32"/>
      <c r="E34" s="32"/>
      <c r="F34" s="53">
        <f>D34-E34</f>
        <v>0</v>
      </c>
    </row>
    <row r="35" spans="1:6" x14ac:dyDescent="0.25">
      <c r="B35" s="34"/>
      <c r="C35" s="18" t="s">
        <v>45</v>
      </c>
      <c r="D35" s="32"/>
      <c r="E35" s="32"/>
      <c r="F35" s="53">
        <f>D35-E35</f>
        <v>0</v>
      </c>
    </row>
    <row r="36" spans="1:6" x14ac:dyDescent="0.25">
      <c r="B36" s="34"/>
      <c r="C36" s="18" t="s">
        <v>46</v>
      </c>
      <c r="D36" s="32"/>
      <c r="E36" s="32">
        <v>406.65199999999999</v>
      </c>
      <c r="F36" s="53">
        <f>D36-E36</f>
        <v>-406.65199999999999</v>
      </c>
    </row>
    <row r="37" spans="1:6" x14ac:dyDescent="0.25">
      <c r="B37" s="55" t="s">
        <v>14</v>
      </c>
      <c r="C37" s="56" t="s">
        <v>47</v>
      </c>
      <c r="D37" s="53">
        <f>SUM(D33:D36)</f>
        <v>0</v>
      </c>
      <c r="E37" s="53">
        <f>SUM(E33:E36)</f>
        <v>587.84899999999993</v>
      </c>
      <c r="F37" s="53">
        <f>SUM(F33:F36)</f>
        <v>-587.84899999999993</v>
      </c>
    </row>
    <row r="38" spans="1:6" x14ac:dyDescent="0.25">
      <c r="B38" s="12"/>
      <c r="C38" s="57"/>
      <c r="D38" s="13"/>
    </row>
    <row r="39" spans="1:6" x14ac:dyDescent="0.25">
      <c r="B39" s="58"/>
      <c r="C39" s="54" t="s">
        <v>48</v>
      </c>
      <c r="D39" s="59"/>
      <c r="E39" s="60"/>
      <c r="F39" s="31"/>
    </row>
    <row r="40" spans="1:6" x14ac:dyDescent="0.25">
      <c r="B40" s="55" t="s">
        <v>16</v>
      </c>
      <c r="C40" s="56" t="s">
        <v>50</v>
      </c>
      <c r="D40" s="67"/>
      <c r="E40" s="67">
        <v>27801</v>
      </c>
      <c r="F40" s="53">
        <f>D40-E40</f>
        <v>-27801</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c r="E47" s="32"/>
      <c r="F47" s="53">
        <f>D47-E47</f>
        <v>0</v>
      </c>
    </row>
    <row r="48" spans="1:6" x14ac:dyDescent="0.25">
      <c r="B48" s="34"/>
      <c r="C48" s="18" t="s">
        <v>44</v>
      </c>
      <c r="D48" s="32"/>
      <c r="E48" s="32"/>
      <c r="F48" s="53">
        <f>D48-E48</f>
        <v>0</v>
      </c>
    </row>
    <row r="49" spans="1:6" x14ac:dyDescent="0.25">
      <c r="B49" s="34"/>
      <c r="C49" s="18" t="s">
        <v>45</v>
      </c>
      <c r="D49" s="32"/>
      <c r="E49" s="32"/>
      <c r="F49" s="53">
        <f>D49-E49</f>
        <v>0</v>
      </c>
    </row>
    <row r="50" spans="1:6" x14ac:dyDescent="0.25">
      <c r="B50" s="34"/>
      <c r="C50" s="18" t="s">
        <v>51</v>
      </c>
      <c r="D50" s="32"/>
      <c r="E50" s="32"/>
      <c r="F50" s="53">
        <f>D50-E50</f>
        <v>0</v>
      </c>
    </row>
    <row r="51" spans="1:6" x14ac:dyDescent="0.25">
      <c r="B51" s="55" t="s">
        <v>20</v>
      </c>
      <c r="C51" s="56" t="s">
        <v>47</v>
      </c>
      <c r="D51" s="53">
        <f>SUM(D47:D50)</f>
        <v>0</v>
      </c>
      <c r="E51" s="53">
        <f>SUM(E47:E50)</f>
        <v>0</v>
      </c>
      <c r="F51" s="53">
        <f>SUM(F47:F50)</f>
        <v>0</v>
      </c>
    </row>
    <row r="52" spans="1:6" x14ac:dyDescent="0.25">
      <c r="C52" s="22"/>
    </row>
    <row r="53" spans="1:6" x14ac:dyDescent="0.25">
      <c r="B53" s="58"/>
      <c r="C53" s="54" t="s">
        <v>48</v>
      </c>
      <c r="D53" s="59"/>
      <c r="E53" s="60"/>
      <c r="F53" s="31"/>
    </row>
    <row r="54" spans="1:6" x14ac:dyDescent="0.25">
      <c r="B54" s="55" t="s">
        <v>49</v>
      </c>
      <c r="C54" s="56" t="s">
        <v>50</v>
      </c>
      <c r="D54" s="67"/>
      <c r="E54" s="67"/>
      <c r="F54" s="53">
        <f>D54-E54</f>
        <v>0</v>
      </c>
    </row>
    <row r="57" spans="1:6" x14ac:dyDescent="0.25">
      <c r="A57" s="1"/>
    </row>
    <row r="59" spans="1:6" ht="12.75" customHeight="1"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4" spans="1:6" x14ac:dyDescent="0.25">
      <c r="A64" s="92"/>
      <c r="B64" s="93"/>
      <c r="C64" s="93"/>
      <c r="D64" s="93"/>
      <c r="E64" s="93"/>
      <c r="F64" s="93"/>
    </row>
    <row r="65" spans="1:6" x14ac:dyDescent="0.25">
      <c r="A65" s="93"/>
      <c r="B65" s="93"/>
      <c r="C65" s="93"/>
      <c r="D65" s="93"/>
      <c r="E65" s="93"/>
      <c r="F65" s="93"/>
    </row>
    <row r="66" spans="1:6" x14ac:dyDescent="0.25">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54:E54 D13:E14 D33:E36 D47:E50 D17:E18" xr:uid="{00000000-0002-0000-02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2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200-000002000000}">
      <formula1>"Burgenland, Kärnten, Oberösterreich, Niederösterreich, Salzburg, Steiermark, Tirol, Vorarlberg, Wien"</formula1>
    </dataValidation>
    <dataValidation allowBlank="1" showInputMessage="1" showErrorMessage="1" promptTitle="Jahr" sqref="D4" xr:uid="{00000000-0002-0000-0200-000003000000}"/>
    <dataValidation allowBlank="1" showErrorMessage="1" promptTitle="Bundesland" sqref="D3" xr:uid="{00000000-0002-0000-0200-000004000000}"/>
    <dataValidation type="decimal" allowBlank="1" showInputMessage="1" showErrorMessage="1" sqref="D10:D11" xr:uid="{F3F007B7-6A8E-4C6B-BCCD-70BFA302DECE}">
      <formula1>0</formula1>
      <formula2>20000</formula2>
    </dataValidation>
    <dataValidation type="decimal" allowBlank="1" showInputMessage="1" showErrorMessage="1" sqref="E10:E11" xr:uid="{13C54B60-D305-4E17-A40D-7EC285D2BE82}">
      <formula1>0</formula1>
      <formula2>2000</formula2>
    </dataValidation>
    <dataValidation type="decimal" allowBlank="1" showInputMessage="1" showErrorMessage="1" sqref="D40:E40" xr:uid="{00000000-0002-0000-0200-000007000000}">
      <formula1>0</formula1>
      <formula2>35000</formula2>
    </dataValidation>
  </dataValidations>
  <pageMargins left="0.7" right="0.7" top="0.78740157499999996" bottom="0.78740157499999996" header="0.3" footer="0.3"/>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66"/>
  <sheetViews>
    <sheetView topLeftCell="A9" workbookViewId="0">
      <selection activeCell="E17" sqref="E17:E18"/>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4" t="s">
        <v>74</v>
      </c>
    </row>
    <row r="4" spans="1:6" ht="15.75" x14ac:dyDescent="0.3">
      <c r="C4" s="26" t="s">
        <v>24</v>
      </c>
      <c r="D4" s="75">
        <f>Steuerung!C1+2</f>
        <v>2027</v>
      </c>
      <c r="F4" s="27"/>
    </row>
    <row r="5" spans="1:6" x14ac:dyDescent="0.25">
      <c r="A5" s="3" t="s">
        <v>73</v>
      </c>
      <c r="B5" s="12"/>
      <c r="C5" s="6"/>
      <c r="D5" s="28"/>
      <c r="E5" s="28"/>
    </row>
    <row r="6" spans="1:6" x14ac:dyDescent="0.25">
      <c r="A6" s="6"/>
      <c r="B6" s="6"/>
      <c r="C6" s="6"/>
      <c r="D6" s="28"/>
      <c r="E6" s="28"/>
      <c r="F6" s="28"/>
    </row>
    <row r="7" spans="1:6" x14ac:dyDescent="0.25">
      <c r="A7" s="94" t="s">
        <v>61</v>
      </c>
      <c r="B7" s="95"/>
      <c r="C7" s="95"/>
      <c r="D7" s="96">
        <f>D4</f>
        <v>2027</v>
      </c>
      <c r="E7" s="96"/>
      <c r="F7" s="96"/>
    </row>
    <row r="8" spans="1:6" ht="27" x14ac:dyDescent="0.25">
      <c r="A8" s="95"/>
      <c r="B8" s="95"/>
      <c r="C8" s="95"/>
      <c r="D8" s="29" t="s">
        <v>25</v>
      </c>
      <c r="E8" s="29" t="s">
        <v>26</v>
      </c>
      <c r="F8" s="29" t="s">
        <v>27</v>
      </c>
    </row>
    <row r="9" spans="1:6" x14ac:dyDescent="0.25">
      <c r="A9" s="12" t="s">
        <v>28</v>
      </c>
      <c r="B9" s="12"/>
      <c r="C9" s="12"/>
      <c r="D9" s="28"/>
      <c r="E9" s="28"/>
      <c r="F9" s="28"/>
    </row>
    <row r="10" spans="1:6" x14ac:dyDescent="0.25">
      <c r="A10" s="6"/>
      <c r="B10" s="97" t="s">
        <v>29</v>
      </c>
      <c r="C10" s="98"/>
      <c r="D10" s="62">
        <v>18615.2</v>
      </c>
      <c r="E10" s="32">
        <v>864.91499999999996</v>
      </c>
      <c r="F10" s="33">
        <f>D10-E10</f>
        <v>17750.285</v>
      </c>
    </row>
    <row r="11" spans="1:6" x14ac:dyDescent="0.25">
      <c r="A11" s="6"/>
      <c r="B11" s="99" t="s">
        <v>30</v>
      </c>
      <c r="C11" s="100"/>
      <c r="D11" s="62">
        <v>20252.447</v>
      </c>
      <c r="E11" s="32">
        <v>565.89099999999996</v>
      </c>
      <c r="F11" s="33">
        <f>D11-E11</f>
        <v>19686.556</v>
      </c>
    </row>
    <row r="12" spans="1:6" ht="15.75" thickBot="1" x14ac:dyDescent="0.3">
      <c r="A12" s="36"/>
      <c r="B12" s="37"/>
      <c r="C12" s="38" t="s">
        <v>31</v>
      </c>
      <c r="D12" s="48">
        <f>D10-D11</f>
        <v>-1637.2469999999994</v>
      </c>
      <c r="E12" s="39">
        <f>E10-E11</f>
        <v>299.024</v>
      </c>
      <c r="F12" s="39">
        <f>F10-F11</f>
        <v>-1936.2710000000006</v>
      </c>
    </row>
    <row r="13" spans="1:6" x14ac:dyDescent="0.25">
      <c r="A13" s="6"/>
      <c r="B13" s="40" t="s">
        <v>32</v>
      </c>
      <c r="C13" s="41"/>
      <c r="D13" s="63">
        <v>0</v>
      </c>
      <c r="E13" s="64">
        <v>0</v>
      </c>
      <c r="F13" s="65">
        <f>D13-E13</f>
        <v>0</v>
      </c>
    </row>
    <row r="14" spans="1:6" x14ac:dyDescent="0.25">
      <c r="A14" s="6"/>
      <c r="B14" s="34" t="s">
        <v>33</v>
      </c>
      <c r="C14" s="35"/>
      <c r="D14" s="63">
        <v>560.26199999999994</v>
      </c>
      <c r="E14" s="64">
        <v>127.96299999999999</v>
      </c>
      <c r="F14" s="33">
        <f>D14-E14</f>
        <v>432.29899999999998</v>
      </c>
    </row>
    <row r="15" spans="1:6" x14ac:dyDescent="0.25">
      <c r="A15" s="12"/>
      <c r="B15" s="42"/>
      <c r="C15" s="43" t="s">
        <v>34</v>
      </c>
      <c r="D15" s="21"/>
      <c r="E15" s="21"/>
      <c r="F15" s="66"/>
    </row>
    <row r="16" spans="1:6" ht="15.75" thickBot="1" x14ac:dyDescent="0.3">
      <c r="A16" s="36"/>
      <c r="B16" s="37" t="s">
        <v>35</v>
      </c>
      <c r="C16" s="38" t="s">
        <v>36</v>
      </c>
      <c r="D16" s="48">
        <f>D13-D14</f>
        <v>-560.26199999999994</v>
      </c>
      <c r="E16" s="39">
        <f>E13-E14</f>
        <v>-127.96299999999999</v>
      </c>
      <c r="F16" s="39">
        <f>F13-F14</f>
        <v>-432.29899999999998</v>
      </c>
    </row>
    <row r="17" spans="1:6" x14ac:dyDescent="0.25">
      <c r="A17" s="36"/>
      <c r="B17" s="44" t="s">
        <v>37</v>
      </c>
      <c r="C17" s="45"/>
      <c r="D17" s="32"/>
      <c r="E17" s="32">
        <v>9.0009999999999994</v>
      </c>
      <c r="F17" s="33">
        <f>D17-E17</f>
        <v>-9.0009999999999994</v>
      </c>
    </row>
    <row r="18" spans="1:6" x14ac:dyDescent="0.25">
      <c r="A18" s="36"/>
      <c r="B18" s="46" t="s">
        <v>38</v>
      </c>
      <c r="C18" s="47"/>
      <c r="D18" s="32"/>
      <c r="E18" s="32">
        <f>9.989+0.002</f>
        <v>9.9910000000000014</v>
      </c>
      <c r="F18" s="33">
        <f>D18-E18</f>
        <v>-9.9910000000000014</v>
      </c>
    </row>
    <row r="19" spans="1:6" ht="15.75" thickBot="1" x14ac:dyDescent="0.3">
      <c r="A19" s="36"/>
      <c r="B19" s="37"/>
      <c r="C19" s="38" t="s">
        <v>39</v>
      </c>
      <c r="D19" s="48">
        <f>D17-D18</f>
        <v>0</v>
      </c>
      <c r="E19" s="39">
        <f>E17-E18</f>
        <v>-0.99000000000000199</v>
      </c>
      <c r="F19" s="39">
        <f>F17-F18</f>
        <v>0.99000000000000199</v>
      </c>
    </row>
    <row r="20" spans="1:6" ht="15.75" thickBot="1" x14ac:dyDescent="0.3">
      <c r="A20" s="36"/>
      <c r="B20" s="49"/>
      <c r="C20" s="50" t="s">
        <v>40</v>
      </c>
      <c r="D20" s="48">
        <f>D12+D16+D19</f>
        <v>-2197.5089999999991</v>
      </c>
      <c r="E20" s="39">
        <f>E12+E16+E19</f>
        <v>170.071</v>
      </c>
      <c r="F20" s="39">
        <f>F12+F16+F19</f>
        <v>-2367.5800000000008</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-2198.4989999999989</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c r="E33" s="32">
        <v>161.298</v>
      </c>
      <c r="F33" s="53">
        <f>D33-E33</f>
        <v>-161.298</v>
      </c>
    </row>
    <row r="34" spans="1:6" x14ac:dyDescent="0.25">
      <c r="B34" s="34"/>
      <c r="C34" s="18" t="s">
        <v>44</v>
      </c>
      <c r="D34" s="32"/>
      <c r="E34" s="32"/>
      <c r="F34" s="53">
        <f>D34-E34</f>
        <v>0</v>
      </c>
    </row>
    <row r="35" spans="1:6" x14ac:dyDescent="0.25">
      <c r="B35" s="34"/>
      <c r="C35" s="18" t="s">
        <v>45</v>
      </c>
      <c r="D35" s="32"/>
      <c r="E35" s="32"/>
      <c r="F35" s="53">
        <f>D35-E35</f>
        <v>0</v>
      </c>
    </row>
    <row r="36" spans="1:6" x14ac:dyDescent="0.25">
      <c r="B36" s="34"/>
      <c r="C36" s="18" t="s">
        <v>46</v>
      </c>
      <c r="D36" s="32"/>
      <c r="E36" s="32">
        <v>411.25299999999999</v>
      </c>
      <c r="F36" s="53">
        <f>D36-E36</f>
        <v>-411.25299999999999</v>
      </c>
    </row>
    <row r="37" spans="1:6" x14ac:dyDescent="0.25">
      <c r="B37" s="55" t="s">
        <v>14</v>
      </c>
      <c r="C37" s="56" t="s">
        <v>47</v>
      </c>
      <c r="D37" s="53">
        <f>SUM(D33:D36)</f>
        <v>0</v>
      </c>
      <c r="E37" s="53">
        <f>SUM(E33:E36)</f>
        <v>572.55099999999993</v>
      </c>
      <c r="F37" s="53">
        <f>SUM(F33:F36)</f>
        <v>-572.55099999999993</v>
      </c>
    </row>
    <row r="38" spans="1:6" x14ac:dyDescent="0.25">
      <c r="B38" s="12"/>
      <c r="C38" s="57"/>
      <c r="D38" s="13"/>
    </row>
    <row r="39" spans="1:6" x14ac:dyDescent="0.25">
      <c r="B39" s="58"/>
      <c r="C39" s="54" t="s">
        <v>48</v>
      </c>
      <c r="D39" s="59"/>
      <c r="E39" s="60"/>
      <c r="F39" s="31"/>
    </row>
    <row r="40" spans="1:6" x14ac:dyDescent="0.25">
      <c r="B40" s="55" t="s">
        <v>16</v>
      </c>
      <c r="C40" s="56" t="s">
        <v>50</v>
      </c>
      <c r="D40" s="67"/>
      <c r="E40" s="67">
        <v>28001</v>
      </c>
      <c r="F40" s="53">
        <f>D40-E40</f>
        <v>-28001</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c r="E47" s="32"/>
      <c r="F47" s="53">
        <f>D47-E47</f>
        <v>0</v>
      </c>
    </row>
    <row r="48" spans="1:6" x14ac:dyDescent="0.25">
      <c r="B48" s="34"/>
      <c r="C48" s="18" t="s">
        <v>44</v>
      </c>
      <c r="D48" s="32"/>
      <c r="E48" s="32"/>
      <c r="F48" s="53">
        <f>D48-E48</f>
        <v>0</v>
      </c>
    </row>
    <row r="49" spans="1:6" x14ac:dyDescent="0.25">
      <c r="B49" s="34"/>
      <c r="C49" s="18" t="s">
        <v>45</v>
      </c>
      <c r="D49" s="32"/>
      <c r="E49" s="32"/>
      <c r="F49" s="53">
        <f>D49-E49</f>
        <v>0</v>
      </c>
    </row>
    <row r="50" spans="1:6" x14ac:dyDescent="0.25">
      <c r="B50" s="34"/>
      <c r="C50" s="18" t="s">
        <v>51</v>
      </c>
      <c r="D50" s="32"/>
      <c r="E50" s="32"/>
      <c r="F50" s="53">
        <f>D50-E50</f>
        <v>0</v>
      </c>
    </row>
    <row r="51" spans="1:6" x14ac:dyDescent="0.25">
      <c r="B51" s="55" t="s">
        <v>20</v>
      </c>
      <c r="C51" s="56" t="s">
        <v>47</v>
      </c>
      <c r="D51" s="53">
        <f>SUM(D47:D50)</f>
        <v>0</v>
      </c>
      <c r="E51" s="53">
        <f>SUM(E47:E50)</f>
        <v>0</v>
      </c>
      <c r="F51" s="53">
        <f>SUM(F47:F50)</f>
        <v>0</v>
      </c>
    </row>
    <row r="52" spans="1:6" x14ac:dyDescent="0.25">
      <c r="C52" s="22"/>
    </row>
    <row r="53" spans="1:6" x14ac:dyDescent="0.25">
      <c r="B53" s="58"/>
      <c r="C53" s="54" t="s">
        <v>48</v>
      </c>
      <c r="D53" s="59"/>
      <c r="E53" s="60"/>
      <c r="F53" s="31"/>
    </row>
    <row r="54" spans="1:6" x14ac:dyDescent="0.25">
      <c r="B54" s="55" t="s">
        <v>49</v>
      </c>
      <c r="C54" s="56" t="s">
        <v>50</v>
      </c>
      <c r="D54" s="67"/>
      <c r="E54" s="67"/>
      <c r="F54" s="53">
        <f>D54-E54</f>
        <v>0</v>
      </c>
    </row>
    <row r="57" spans="1:6" x14ac:dyDescent="0.25">
      <c r="A57" s="1"/>
    </row>
    <row r="59" spans="1:6" ht="12.75" customHeight="1"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4" spans="1:6" x14ac:dyDescent="0.25">
      <c r="A64" s="92"/>
      <c r="B64" s="93"/>
      <c r="C64" s="93"/>
      <c r="D64" s="93"/>
      <c r="E64" s="93"/>
      <c r="F64" s="93"/>
    </row>
    <row r="65" spans="1:6" x14ac:dyDescent="0.25">
      <c r="A65" s="93"/>
      <c r="B65" s="93"/>
      <c r="C65" s="93"/>
      <c r="D65" s="93"/>
      <c r="E65" s="93"/>
      <c r="F65" s="93"/>
    </row>
    <row r="66" spans="1:6" x14ac:dyDescent="0.25">
      <c r="A66" s="93"/>
      <c r="B66" s="93"/>
      <c r="C66" s="93"/>
      <c r="D66" s="93"/>
      <c r="E66" s="93"/>
      <c r="F66" s="93"/>
    </row>
  </sheetData>
  <mergeCells count="6">
    <mergeCell ref="A64:F66"/>
    <mergeCell ref="A7:C8"/>
    <mergeCell ref="D7:F7"/>
    <mergeCell ref="B10:C10"/>
    <mergeCell ref="B11:C11"/>
    <mergeCell ref="A59:F62"/>
  </mergeCells>
  <dataValidations count="9">
    <dataValidation type="decimal" allowBlank="1" showInputMessage="1" showErrorMessage="1" sqref="D40:E40" xr:uid="{00000000-0002-0000-0300-000000000000}">
      <formula1>0</formula1>
      <formula2>35000</formula2>
    </dataValidation>
    <dataValidation type="decimal" allowBlank="1" showInputMessage="1" showErrorMessage="1" sqref="E10:E11" xr:uid="{31EC33F9-1738-4E7E-A702-80C41F9825A1}">
      <formula1>0</formula1>
      <formula2>2000</formula2>
    </dataValidation>
    <dataValidation type="decimal" allowBlank="1" showInputMessage="1" showErrorMessage="1" sqref="D10" xr:uid="{297C2D4C-CB67-4392-A6AC-9418C987EC57}">
      <formula1>0</formula1>
      <formula2>20000</formula2>
    </dataValidation>
    <dataValidation allowBlank="1" showErrorMessage="1" promptTitle="Bundesland" sqref="D3" xr:uid="{00000000-0002-0000-0300-000003000000}"/>
    <dataValidation allowBlank="1" showInputMessage="1" showErrorMessage="1" promptTitle="Jahr" sqref="D4" xr:uid="{00000000-0002-0000-03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3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300-000006000000}">
      <formula1>"2013, 2014 , 2015, 2016, 2017,2018"</formula1>
    </dataValidation>
    <dataValidation type="decimal" allowBlank="1" showInputMessage="1" showErrorMessage="1" sqref="D54:E54 D13:E14 D33:E36 D47:E50 D17:E18" xr:uid="{00000000-0002-0000-0300-000007000000}">
      <formula1>0</formula1>
      <formula2>5000</formula2>
    </dataValidation>
    <dataValidation type="decimal" allowBlank="1" showInputMessage="1" showErrorMessage="1" sqref="D11" xr:uid="{A85C322D-D309-4197-9D5F-A299A9B015C7}">
      <formula1>0</formula1>
      <formula2>250000</formula2>
    </dataValidation>
  </dataValidations>
  <pageMargins left="0.7" right="0.7" top="0.78740157499999996" bottom="0.78740157499999996"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6"/>
  <sheetViews>
    <sheetView topLeftCell="A5" workbookViewId="0">
      <selection activeCell="E17" sqref="E17:E18"/>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4" t="s">
        <v>74</v>
      </c>
    </row>
    <row r="4" spans="1:6" ht="15.75" x14ac:dyDescent="0.3">
      <c r="C4" s="26" t="s">
        <v>24</v>
      </c>
      <c r="D4" s="75">
        <f>Steuerung!C1+3</f>
        <v>2028</v>
      </c>
      <c r="F4" s="27"/>
    </row>
    <row r="5" spans="1:6" x14ac:dyDescent="0.25">
      <c r="A5" s="3" t="s">
        <v>73</v>
      </c>
      <c r="B5" s="12"/>
      <c r="C5" s="6"/>
      <c r="D5" s="28"/>
      <c r="E5" s="28"/>
    </row>
    <row r="6" spans="1:6" x14ac:dyDescent="0.25">
      <c r="A6" s="6"/>
      <c r="B6" s="6"/>
      <c r="C6" s="6"/>
      <c r="D6" s="28"/>
      <c r="E6" s="28"/>
      <c r="F6" s="28"/>
    </row>
    <row r="7" spans="1:6" x14ac:dyDescent="0.25">
      <c r="A7" s="94" t="s">
        <v>61</v>
      </c>
      <c r="B7" s="95"/>
      <c r="C7" s="95"/>
      <c r="D7" s="96">
        <f>D4</f>
        <v>2028</v>
      </c>
      <c r="E7" s="96"/>
      <c r="F7" s="96"/>
    </row>
    <row r="8" spans="1:6" ht="27" x14ac:dyDescent="0.25">
      <c r="A8" s="95"/>
      <c r="B8" s="95"/>
      <c r="C8" s="95"/>
      <c r="D8" s="29" t="s">
        <v>25</v>
      </c>
      <c r="E8" s="29" t="s">
        <v>26</v>
      </c>
      <c r="F8" s="29" t="s">
        <v>27</v>
      </c>
    </row>
    <row r="9" spans="1:6" x14ac:dyDescent="0.25">
      <c r="A9" s="12" t="s">
        <v>28</v>
      </c>
      <c r="B9" s="12"/>
      <c r="C9" s="12"/>
      <c r="D9" s="28"/>
      <c r="E9" s="28"/>
      <c r="F9" s="28"/>
    </row>
    <row r="10" spans="1:6" x14ac:dyDescent="0.25">
      <c r="A10" s="6"/>
      <c r="B10" s="97" t="s">
        <v>29</v>
      </c>
      <c r="C10" s="98"/>
      <c r="D10" s="62">
        <v>19211.047999999999</v>
      </c>
      <c r="E10" s="32">
        <v>868.41899999999998</v>
      </c>
      <c r="F10" s="33">
        <f>D10-E10</f>
        <v>18342.628999999997</v>
      </c>
    </row>
    <row r="11" spans="1:6" x14ac:dyDescent="0.25">
      <c r="A11" s="6"/>
      <c r="B11" s="99" t="s">
        <v>30</v>
      </c>
      <c r="C11" s="100"/>
      <c r="D11" s="62">
        <v>21007.826000000001</v>
      </c>
      <c r="E11" s="32">
        <v>572.35900000000004</v>
      </c>
      <c r="F11" s="33">
        <f>D11-E11</f>
        <v>20435.467000000001</v>
      </c>
    </row>
    <row r="12" spans="1:6" ht="15.75" thickBot="1" x14ac:dyDescent="0.3">
      <c r="A12" s="36"/>
      <c r="B12" s="37"/>
      <c r="C12" s="38" t="s">
        <v>31</v>
      </c>
      <c r="D12" s="48">
        <f>D10-D11</f>
        <v>-1796.7780000000021</v>
      </c>
      <c r="E12" s="39">
        <f>E10-E11</f>
        <v>296.05999999999995</v>
      </c>
      <c r="F12" s="39">
        <f>F10-F11</f>
        <v>-2092.8380000000034</v>
      </c>
    </row>
    <row r="13" spans="1:6" x14ac:dyDescent="0.25">
      <c r="A13" s="6"/>
      <c r="B13" s="40" t="s">
        <v>32</v>
      </c>
      <c r="C13" s="41"/>
      <c r="D13" s="63">
        <v>0</v>
      </c>
      <c r="E13" s="64">
        <v>0</v>
      </c>
      <c r="F13" s="65">
        <f>D13-E13</f>
        <v>0</v>
      </c>
    </row>
    <row r="14" spans="1:6" x14ac:dyDescent="0.25">
      <c r="A14" s="6"/>
      <c r="B14" s="34" t="s">
        <v>33</v>
      </c>
      <c r="C14" s="35"/>
      <c r="D14" s="63">
        <v>420.91699999999997</v>
      </c>
      <c r="E14" s="64">
        <v>136.06100000000001</v>
      </c>
      <c r="F14" s="33">
        <f>D14-E14</f>
        <v>284.85599999999999</v>
      </c>
    </row>
    <row r="15" spans="1:6" x14ac:dyDescent="0.25">
      <c r="A15" s="12"/>
      <c r="B15" s="42"/>
      <c r="C15" s="43" t="s">
        <v>34</v>
      </c>
      <c r="D15" s="21"/>
      <c r="E15" s="21"/>
      <c r="F15" s="66"/>
    </row>
    <row r="16" spans="1:6" ht="15.75" thickBot="1" x14ac:dyDescent="0.3">
      <c r="A16" s="36"/>
      <c r="B16" s="37" t="s">
        <v>35</v>
      </c>
      <c r="C16" s="38" t="s">
        <v>36</v>
      </c>
      <c r="D16" s="48">
        <f>D13-D14</f>
        <v>-420.91699999999997</v>
      </c>
      <c r="E16" s="39">
        <f>E13-E14</f>
        <v>-136.06100000000001</v>
      </c>
      <c r="F16" s="39">
        <f>F13-F14</f>
        <v>-284.85599999999999</v>
      </c>
    </row>
    <row r="17" spans="1:6" x14ac:dyDescent="0.25">
      <c r="A17" s="36"/>
      <c r="B17" s="44" t="s">
        <v>37</v>
      </c>
      <c r="C17" s="45"/>
      <c r="D17" s="32"/>
      <c r="E17" s="32">
        <v>8.8010000000000002</v>
      </c>
      <c r="F17" s="33">
        <f>D17-E17</f>
        <v>-8.8010000000000002</v>
      </c>
    </row>
    <row r="18" spans="1:6" x14ac:dyDescent="0.25">
      <c r="A18" s="36"/>
      <c r="B18" s="46" t="s">
        <v>38</v>
      </c>
      <c r="C18" s="47"/>
      <c r="D18" s="32"/>
      <c r="E18" s="32">
        <v>9.7509999999999994</v>
      </c>
      <c r="F18" s="33">
        <f>D18-E18</f>
        <v>-9.7509999999999994</v>
      </c>
    </row>
    <row r="19" spans="1:6" ht="15.75" thickBot="1" x14ac:dyDescent="0.3">
      <c r="A19" s="36"/>
      <c r="B19" s="37"/>
      <c r="C19" s="38" t="s">
        <v>39</v>
      </c>
      <c r="D19" s="48">
        <f>D17-D18</f>
        <v>0</v>
      </c>
      <c r="E19" s="39">
        <f>E17-E18</f>
        <v>-0.94999999999999929</v>
      </c>
      <c r="F19" s="39">
        <f>F17-F18</f>
        <v>0.94999999999999929</v>
      </c>
    </row>
    <row r="20" spans="1:6" ht="15.75" thickBot="1" x14ac:dyDescent="0.3">
      <c r="A20" s="36"/>
      <c r="B20" s="49"/>
      <c r="C20" s="50" t="s">
        <v>40</v>
      </c>
      <c r="D20" s="48">
        <f>D12+D16+D19</f>
        <v>-2217.695000000002</v>
      </c>
      <c r="E20" s="39">
        <f>E12+E16+E19</f>
        <v>159.04899999999995</v>
      </c>
      <c r="F20" s="39">
        <f>F12+F16+F19</f>
        <v>-2376.7440000000033</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-2218.6450000000018</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c r="E33" s="32">
        <v>140.75700000000001</v>
      </c>
      <c r="F33" s="53">
        <f>D33-E33</f>
        <v>-140.75700000000001</v>
      </c>
    </row>
    <row r="34" spans="1:6" x14ac:dyDescent="0.25">
      <c r="B34" s="34"/>
      <c r="C34" s="18" t="s">
        <v>44</v>
      </c>
      <c r="D34" s="32"/>
      <c r="E34" s="32"/>
      <c r="F34" s="53">
        <f>D34-E34</f>
        <v>0</v>
      </c>
    </row>
    <row r="35" spans="1:6" x14ac:dyDescent="0.25">
      <c r="B35" s="34"/>
      <c r="C35" s="18" t="s">
        <v>45</v>
      </c>
      <c r="D35" s="32"/>
      <c r="E35" s="32"/>
      <c r="F35" s="53">
        <f>D35-E35</f>
        <v>0</v>
      </c>
    </row>
    <row r="36" spans="1:6" x14ac:dyDescent="0.25">
      <c r="B36" s="34"/>
      <c r="C36" s="18" t="s">
        <v>46</v>
      </c>
      <c r="D36" s="32"/>
      <c r="E36" s="32">
        <v>415.90800000000002</v>
      </c>
      <c r="F36" s="53">
        <f>D36-E36</f>
        <v>-415.90800000000002</v>
      </c>
    </row>
    <row r="37" spans="1:6" x14ac:dyDescent="0.25">
      <c r="B37" s="55" t="s">
        <v>14</v>
      </c>
      <c r="C37" s="56" t="s">
        <v>47</v>
      </c>
      <c r="D37" s="53">
        <f>SUM(D33:D36)</f>
        <v>0</v>
      </c>
      <c r="E37" s="53">
        <f>SUM(E33:E36)</f>
        <v>556.66499999999996</v>
      </c>
      <c r="F37" s="53">
        <f>SUM(F33:F36)</f>
        <v>-556.66499999999996</v>
      </c>
    </row>
    <row r="38" spans="1:6" x14ac:dyDescent="0.25">
      <c r="B38" s="12"/>
      <c r="C38" s="57"/>
      <c r="D38" s="13"/>
    </row>
    <row r="39" spans="1:6" x14ac:dyDescent="0.25">
      <c r="B39" s="58"/>
      <c r="C39" s="54" t="s">
        <v>48</v>
      </c>
      <c r="D39" s="59"/>
      <c r="E39" s="60"/>
      <c r="F39" s="31"/>
    </row>
    <row r="40" spans="1:6" x14ac:dyDescent="0.25">
      <c r="B40" s="55" t="s">
        <v>16</v>
      </c>
      <c r="C40" s="56" t="s">
        <v>50</v>
      </c>
      <c r="D40" s="67"/>
      <c r="E40" s="67">
        <v>28151</v>
      </c>
      <c r="F40" s="53">
        <f>D40-E40</f>
        <v>-28151</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c r="E47" s="32"/>
      <c r="F47" s="53">
        <f>D47-E47</f>
        <v>0</v>
      </c>
    </row>
    <row r="48" spans="1:6" x14ac:dyDescent="0.25">
      <c r="B48" s="34"/>
      <c r="C48" s="18" t="s">
        <v>44</v>
      </c>
      <c r="D48" s="32"/>
      <c r="E48" s="32"/>
      <c r="F48" s="53">
        <f>D48-E48</f>
        <v>0</v>
      </c>
    </row>
    <row r="49" spans="1:6" x14ac:dyDescent="0.25">
      <c r="B49" s="34"/>
      <c r="C49" s="18" t="s">
        <v>45</v>
      </c>
      <c r="D49" s="32"/>
      <c r="E49" s="32"/>
      <c r="F49" s="53">
        <f>D49-E49</f>
        <v>0</v>
      </c>
    </row>
    <row r="50" spans="1:6" x14ac:dyDescent="0.25">
      <c r="B50" s="34"/>
      <c r="C50" s="18" t="s">
        <v>51</v>
      </c>
      <c r="D50" s="32"/>
      <c r="E50" s="32"/>
      <c r="F50" s="53">
        <f>D50-E50</f>
        <v>0</v>
      </c>
    </row>
    <row r="51" spans="1:6" x14ac:dyDescent="0.25">
      <c r="B51" s="55" t="s">
        <v>20</v>
      </c>
      <c r="C51" s="56" t="s">
        <v>47</v>
      </c>
      <c r="D51" s="53">
        <f>SUM(D47:D50)</f>
        <v>0</v>
      </c>
      <c r="E51" s="53">
        <f>SUM(E47:E50)</f>
        <v>0</v>
      </c>
      <c r="F51" s="53">
        <f>SUM(F47:F50)</f>
        <v>0</v>
      </c>
    </row>
    <row r="52" spans="1:6" x14ac:dyDescent="0.25">
      <c r="C52" s="22"/>
    </row>
    <row r="53" spans="1:6" x14ac:dyDescent="0.25">
      <c r="B53" s="58"/>
      <c r="C53" s="54" t="s">
        <v>48</v>
      </c>
      <c r="D53" s="59"/>
      <c r="E53" s="60"/>
      <c r="F53" s="31"/>
    </row>
    <row r="54" spans="1:6" x14ac:dyDescent="0.25">
      <c r="B54" s="55" t="s">
        <v>49</v>
      </c>
      <c r="C54" s="56" t="s">
        <v>50</v>
      </c>
      <c r="D54" s="67"/>
      <c r="E54" s="67"/>
      <c r="F54" s="53">
        <f>D54-E54</f>
        <v>0</v>
      </c>
    </row>
    <row r="57" spans="1:6" x14ac:dyDescent="0.25">
      <c r="A57" s="1"/>
    </row>
    <row r="59" spans="1:6" ht="12.75" customHeight="1"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4" spans="1:6" x14ac:dyDescent="0.25">
      <c r="A64" s="92"/>
      <c r="B64" s="93"/>
      <c r="C64" s="93"/>
      <c r="D64" s="93"/>
      <c r="E64" s="93"/>
      <c r="F64" s="93"/>
    </row>
    <row r="65" spans="1:6" x14ac:dyDescent="0.25">
      <c r="A65" s="93"/>
      <c r="B65" s="93"/>
      <c r="C65" s="93"/>
      <c r="D65" s="93"/>
      <c r="E65" s="93"/>
      <c r="F65" s="93"/>
    </row>
    <row r="66" spans="1:6" x14ac:dyDescent="0.25">
      <c r="A66" s="93"/>
      <c r="B66" s="93"/>
      <c r="C66" s="93"/>
      <c r="D66" s="93"/>
      <c r="E66" s="93"/>
      <c r="F66" s="93"/>
    </row>
  </sheetData>
  <mergeCells count="6">
    <mergeCell ref="A64:F66"/>
    <mergeCell ref="A7:C8"/>
    <mergeCell ref="D7:F7"/>
    <mergeCell ref="B10:C10"/>
    <mergeCell ref="B11:C11"/>
    <mergeCell ref="A59:F62"/>
  </mergeCells>
  <dataValidations count="9">
    <dataValidation type="decimal" allowBlank="1" showInputMessage="1" showErrorMessage="1" sqref="D54:E54 D13:E14 D33:E36 D47:E50 D17:E18" xr:uid="{00000000-0002-0000-04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4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400-000002000000}">
      <formula1>"Burgenland, Kärnten, Oberösterreich, Niederösterreich, Salzburg, Steiermark, Tirol, Vorarlberg, Wien"</formula1>
    </dataValidation>
    <dataValidation allowBlank="1" showInputMessage="1" showErrorMessage="1" promptTitle="Jahr" sqref="D4" xr:uid="{00000000-0002-0000-0400-000003000000}"/>
    <dataValidation allowBlank="1" showErrorMessage="1" promptTitle="Bundesland" sqref="D3" xr:uid="{00000000-0002-0000-0400-000004000000}"/>
    <dataValidation type="decimal" allowBlank="1" showInputMessage="1" showErrorMessage="1" sqref="D10" xr:uid="{FB06282E-CE8D-4EB7-8FA6-5E6C994B3898}">
      <formula1>0</formula1>
      <formula2>20000</formula2>
    </dataValidation>
    <dataValidation type="decimal" allowBlank="1" showInputMessage="1" showErrorMessage="1" sqref="E10:E11" xr:uid="{94864AB6-B896-45EB-B739-AEC53255FB81}">
      <formula1>0</formula1>
      <formula2>2000</formula2>
    </dataValidation>
    <dataValidation type="decimal" allowBlank="1" showInputMessage="1" showErrorMessage="1" sqref="D40:E40" xr:uid="{00000000-0002-0000-0400-000007000000}">
      <formula1>0</formula1>
      <formula2>35000</formula2>
    </dataValidation>
    <dataValidation type="decimal" allowBlank="1" showInputMessage="1" showErrorMessage="1" sqref="D11" xr:uid="{DD9F6826-1D7E-44D9-AC5C-3D7353DA67AA}">
      <formula1>0</formula1>
      <formula2>25000</formula2>
    </dataValidation>
  </dataValidations>
  <pageMargins left="0.7" right="0.7" top="0.78740157499999996" bottom="0.78740157499999996" header="0.3" footer="0.3"/>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66"/>
  <sheetViews>
    <sheetView topLeftCell="A11" workbookViewId="0">
      <selection activeCell="I8" sqref="I8"/>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4" t="s">
        <v>74</v>
      </c>
    </row>
    <row r="4" spans="1:6" ht="15.75" x14ac:dyDescent="0.3">
      <c r="C4" s="26" t="s">
        <v>24</v>
      </c>
      <c r="D4" s="75">
        <f>Steuerung!C1+4</f>
        <v>2029</v>
      </c>
      <c r="F4" s="27"/>
    </row>
    <row r="5" spans="1:6" x14ac:dyDescent="0.25">
      <c r="A5" s="3" t="s">
        <v>73</v>
      </c>
      <c r="B5" s="12"/>
      <c r="C5" s="6"/>
      <c r="D5" s="28"/>
      <c r="E5" s="28"/>
    </row>
    <row r="6" spans="1:6" x14ac:dyDescent="0.25">
      <c r="A6" s="6"/>
      <c r="B6" s="6"/>
      <c r="C6" s="6"/>
      <c r="D6" s="28"/>
      <c r="E6" s="28"/>
      <c r="F6" s="28"/>
    </row>
    <row r="7" spans="1:6" x14ac:dyDescent="0.25">
      <c r="A7" s="94" t="s">
        <v>61</v>
      </c>
      <c r="B7" s="95"/>
      <c r="C7" s="95"/>
      <c r="D7" s="96">
        <f>D4</f>
        <v>2029</v>
      </c>
      <c r="E7" s="96"/>
      <c r="F7" s="96"/>
    </row>
    <row r="8" spans="1:6" ht="27" x14ac:dyDescent="0.25">
      <c r="A8" s="95"/>
      <c r="B8" s="95"/>
      <c r="C8" s="95"/>
      <c r="D8" s="29" t="s">
        <v>25</v>
      </c>
      <c r="E8" s="29" t="s">
        <v>26</v>
      </c>
      <c r="F8" s="29" t="s">
        <v>27</v>
      </c>
    </row>
    <row r="9" spans="1:6" x14ac:dyDescent="0.25">
      <c r="A9" s="12" t="s">
        <v>28</v>
      </c>
      <c r="B9" s="12"/>
      <c r="C9" s="12"/>
      <c r="D9" s="28"/>
      <c r="E9" s="28"/>
      <c r="F9" s="28"/>
    </row>
    <row r="10" spans="1:6" x14ac:dyDescent="0.25">
      <c r="A10" s="6"/>
      <c r="B10" s="97" t="s">
        <v>29</v>
      </c>
      <c r="C10" s="98"/>
      <c r="D10" s="62">
        <v>19793.585999999999</v>
      </c>
      <c r="E10" s="32">
        <v>873.899</v>
      </c>
      <c r="F10" s="33">
        <f>D10-E10</f>
        <v>18919.686999999998</v>
      </c>
    </row>
    <row r="11" spans="1:6" x14ac:dyDescent="0.25">
      <c r="A11" s="6"/>
      <c r="B11" s="99" t="s">
        <v>30</v>
      </c>
      <c r="C11" s="100"/>
      <c r="D11" s="62">
        <v>21615.27</v>
      </c>
      <c r="E11" s="32">
        <v>592.51300000000003</v>
      </c>
      <c r="F11" s="33">
        <f>D11-E11</f>
        <v>21022.757000000001</v>
      </c>
    </row>
    <row r="12" spans="1:6" ht="15.75" thickBot="1" x14ac:dyDescent="0.3">
      <c r="A12" s="36"/>
      <c r="B12" s="37"/>
      <c r="C12" s="38" t="s">
        <v>31</v>
      </c>
      <c r="D12" s="48">
        <f>D10-D11</f>
        <v>-1821.6840000000011</v>
      </c>
      <c r="E12" s="39">
        <f>E10-E11</f>
        <v>281.38599999999997</v>
      </c>
      <c r="F12" s="39">
        <f>F10-F11</f>
        <v>-2103.0700000000033</v>
      </c>
    </row>
    <row r="13" spans="1:6" x14ac:dyDescent="0.25">
      <c r="A13" s="6"/>
      <c r="B13" s="40" t="s">
        <v>32</v>
      </c>
      <c r="C13" s="41"/>
      <c r="D13" s="63"/>
      <c r="E13" s="64"/>
      <c r="F13" s="65">
        <f>D13-E13</f>
        <v>0</v>
      </c>
    </row>
    <row r="14" spans="1:6" x14ac:dyDescent="0.25">
      <c r="A14" s="6"/>
      <c r="B14" s="34" t="s">
        <v>33</v>
      </c>
      <c r="C14" s="35"/>
      <c r="D14" s="63">
        <v>370.25700000000001</v>
      </c>
      <c r="E14" s="64">
        <v>125.402</v>
      </c>
      <c r="F14" s="33">
        <f>D14-E14</f>
        <v>244.85500000000002</v>
      </c>
    </row>
    <row r="15" spans="1:6" x14ac:dyDescent="0.25">
      <c r="A15" s="12"/>
      <c r="B15" s="42"/>
      <c r="C15" s="43" t="s">
        <v>34</v>
      </c>
      <c r="D15" s="21"/>
      <c r="E15" s="21"/>
      <c r="F15" s="66"/>
    </row>
    <row r="16" spans="1:6" ht="15.75" thickBot="1" x14ac:dyDescent="0.3">
      <c r="A16" s="36"/>
      <c r="B16" s="37" t="s">
        <v>35</v>
      </c>
      <c r="C16" s="38" t="s">
        <v>36</v>
      </c>
      <c r="D16" s="48">
        <f>D13-D14</f>
        <v>-370.25700000000001</v>
      </c>
      <c r="E16" s="39">
        <f>E13-E14</f>
        <v>-125.402</v>
      </c>
      <c r="F16" s="39">
        <f>F13-F14</f>
        <v>-244.85500000000002</v>
      </c>
    </row>
    <row r="17" spans="1:6" x14ac:dyDescent="0.25">
      <c r="A17" s="36"/>
      <c r="B17" s="44" t="s">
        <v>37</v>
      </c>
      <c r="C17" s="45"/>
      <c r="D17" s="32"/>
      <c r="E17" s="32">
        <v>9.0009999999999994</v>
      </c>
      <c r="F17" s="33">
        <f>D17-E17</f>
        <v>-9.0009999999999994</v>
      </c>
    </row>
    <row r="18" spans="1:6" x14ac:dyDescent="0.25">
      <c r="A18" s="36"/>
      <c r="B18" s="46" t="s">
        <v>38</v>
      </c>
      <c r="C18" s="47"/>
      <c r="D18" s="32"/>
      <c r="E18" s="32">
        <v>9.4939999999999998</v>
      </c>
      <c r="F18" s="33">
        <f>D18-E18</f>
        <v>-9.4939999999999998</v>
      </c>
    </row>
    <row r="19" spans="1:6" ht="15.75" thickBot="1" x14ac:dyDescent="0.3">
      <c r="A19" s="36"/>
      <c r="B19" s="37"/>
      <c r="C19" s="38" t="s">
        <v>39</v>
      </c>
      <c r="D19" s="48">
        <f>D17-D18</f>
        <v>0</v>
      </c>
      <c r="E19" s="39">
        <f>E17-E18</f>
        <v>-0.49300000000000033</v>
      </c>
      <c r="F19" s="39">
        <f>F17-F18</f>
        <v>0.49300000000000033</v>
      </c>
    </row>
    <row r="20" spans="1:6" ht="15.75" thickBot="1" x14ac:dyDescent="0.3">
      <c r="A20" s="36"/>
      <c r="B20" s="49"/>
      <c r="C20" s="50" t="s">
        <v>40</v>
      </c>
      <c r="D20" s="48">
        <f>D12+D16+D19</f>
        <v>-2191.9410000000012</v>
      </c>
      <c r="E20" s="39">
        <f>E12+E16+E19</f>
        <v>155.49099999999999</v>
      </c>
      <c r="F20" s="39">
        <f>F12+F16+F19</f>
        <v>-2347.4320000000034</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-2192.4340000000011</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c r="E33" s="32">
        <v>122.187</v>
      </c>
      <c r="F33" s="53">
        <f>D33-E33</f>
        <v>-122.187</v>
      </c>
    </row>
    <row r="34" spans="1:6" x14ac:dyDescent="0.25">
      <c r="B34" s="34"/>
      <c r="C34" s="18" t="s">
        <v>44</v>
      </c>
      <c r="D34" s="32"/>
      <c r="E34" s="32"/>
      <c r="F34" s="53">
        <f>D34-E34</f>
        <v>0</v>
      </c>
    </row>
    <row r="35" spans="1:6" x14ac:dyDescent="0.25">
      <c r="B35" s="34"/>
      <c r="C35" s="18" t="s">
        <v>45</v>
      </c>
      <c r="D35" s="32"/>
      <c r="E35" s="32"/>
      <c r="F35" s="53">
        <f>D35-E35</f>
        <v>0</v>
      </c>
    </row>
    <row r="36" spans="1:6" x14ac:dyDescent="0.25">
      <c r="B36" s="34"/>
      <c r="C36" s="18" t="s">
        <v>46</v>
      </c>
      <c r="D36" s="32"/>
      <c r="E36" s="32">
        <v>420.56400000000002</v>
      </c>
      <c r="F36" s="53">
        <f>D36-E36</f>
        <v>-420.56400000000002</v>
      </c>
    </row>
    <row r="37" spans="1:6" x14ac:dyDescent="0.25">
      <c r="B37" s="55" t="s">
        <v>14</v>
      </c>
      <c r="C37" s="56" t="s">
        <v>47</v>
      </c>
      <c r="D37" s="53">
        <f>SUM(D33:D36)</f>
        <v>0</v>
      </c>
      <c r="E37" s="53">
        <f>SUM(E33:E36)</f>
        <v>542.75099999999998</v>
      </c>
      <c r="F37" s="53">
        <f>SUM(F33:F36)</f>
        <v>-542.75099999999998</v>
      </c>
    </row>
    <row r="38" spans="1:6" x14ac:dyDescent="0.25">
      <c r="B38" s="12"/>
      <c r="C38" s="57"/>
      <c r="D38" s="13"/>
    </row>
    <row r="39" spans="1:6" x14ac:dyDescent="0.25">
      <c r="B39" s="58"/>
      <c r="C39" s="54" t="s">
        <v>48</v>
      </c>
      <c r="D39" s="59"/>
      <c r="E39" s="60"/>
      <c r="F39" s="31"/>
    </row>
    <row r="40" spans="1:6" x14ac:dyDescent="0.25">
      <c r="B40" s="55" t="s">
        <v>16</v>
      </c>
      <c r="C40" s="56" t="s">
        <v>50</v>
      </c>
      <c r="D40" s="67"/>
      <c r="E40" s="67">
        <v>28301</v>
      </c>
      <c r="F40" s="53">
        <f>D40-E40</f>
        <v>-28301</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c r="E47" s="32"/>
      <c r="F47" s="53">
        <f>D47-E47</f>
        <v>0</v>
      </c>
    </row>
    <row r="48" spans="1:6" x14ac:dyDescent="0.25">
      <c r="B48" s="34"/>
      <c r="C48" s="18" t="s">
        <v>44</v>
      </c>
      <c r="D48" s="32"/>
      <c r="E48" s="32"/>
      <c r="F48" s="53">
        <f>D48-E48</f>
        <v>0</v>
      </c>
    </row>
    <row r="49" spans="1:6" x14ac:dyDescent="0.25">
      <c r="B49" s="34"/>
      <c r="C49" s="18" t="s">
        <v>45</v>
      </c>
      <c r="D49" s="32"/>
      <c r="E49" s="32"/>
      <c r="F49" s="53">
        <f>D49-E49</f>
        <v>0</v>
      </c>
    </row>
    <row r="50" spans="1:6" x14ac:dyDescent="0.25">
      <c r="B50" s="34"/>
      <c r="C50" s="18" t="s">
        <v>51</v>
      </c>
      <c r="D50" s="32"/>
      <c r="E50" s="32"/>
      <c r="F50" s="53">
        <f>D50-E50</f>
        <v>0</v>
      </c>
    </row>
    <row r="51" spans="1:6" x14ac:dyDescent="0.25">
      <c r="B51" s="55" t="s">
        <v>20</v>
      </c>
      <c r="C51" s="56" t="s">
        <v>47</v>
      </c>
      <c r="D51" s="53">
        <f>SUM(D47:D50)</f>
        <v>0</v>
      </c>
      <c r="E51" s="53">
        <f>SUM(E47:E50)</f>
        <v>0</v>
      </c>
      <c r="F51" s="53">
        <f>SUM(F47:F50)</f>
        <v>0</v>
      </c>
    </row>
    <row r="52" spans="1:6" x14ac:dyDescent="0.25">
      <c r="C52" s="22"/>
    </row>
    <row r="53" spans="1:6" x14ac:dyDescent="0.25">
      <c r="B53" s="58"/>
      <c r="C53" s="54" t="s">
        <v>48</v>
      </c>
      <c r="D53" s="59"/>
      <c r="E53" s="60"/>
      <c r="F53" s="31"/>
    </row>
    <row r="54" spans="1:6" x14ac:dyDescent="0.25">
      <c r="B54" s="55" t="s">
        <v>49</v>
      </c>
      <c r="C54" s="56" t="s">
        <v>50</v>
      </c>
      <c r="D54" s="67"/>
      <c r="E54" s="67"/>
      <c r="F54" s="53">
        <f>D54-E54</f>
        <v>0</v>
      </c>
    </row>
    <row r="57" spans="1:6" x14ac:dyDescent="0.25">
      <c r="A57" s="1"/>
    </row>
    <row r="59" spans="1:6" ht="12.75" customHeight="1"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4" spans="1:6" x14ac:dyDescent="0.25">
      <c r="A64" s="92"/>
      <c r="B64" s="93"/>
      <c r="C64" s="93"/>
      <c r="D64" s="93"/>
      <c r="E64" s="93"/>
      <c r="F64" s="93"/>
    </row>
    <row r="65" spans="1:6" x14ac:dyDescent="0.25">
      <c r="A65" s="93"/>
      <c r="B65" s="93"/>
      <c r="C65" s="93"/>
      <c r="D65" s="93"/>
      <c r="E65" s="93"/>
      <c r="F65" s="93"/>
    </row>
    <row r="66" spans="1:6" x14ac:dyDescent="0.25">
      <c r="A66" s="93"/>
      <c r="B66" s="93"/>
      <c r="C66" s="93"/>
      <c r="D66" s="93"/>
      <c r="E66" s="93"/>
      <c r="F66" s="93"/>
    </row>
  </sheetData>
  <mergeCells count="6">
    <mergeCell ref="A64:F66"/>
    <mergeCell ref="A7:C8"/>
    <mergeCell ref="D7:F7"/>
    <mergeCell ref="B10:C10"/>
    <mergeCell ref="B11:C11"/>
    <mergeCell ref="A59:F62"/>
  </mergeCells>
  <dataValidations count="9">
    <dataValidation type="decimal" allowBlank="1" showInputMessage="1" showErrorMessage="1" sqref="D40:E40" xr:uid="{00000000-0002-0000-0500-000000000000}">
      <formula1>0</formula1>
      <formula2>35000</formula2>
    </dataValidation>
    <dataValidation type="decimal" allowBlank="1" showInputMessage="1" showErrorMessage="1" sqref="E10:E11" xr:uid="{00000000-0002-0000-0500-000001000000}">
      <formula1>0</formula1>
      <formula2>2000</formula2>
    </dataValidation>
    <dataValidation type="decimal" allowBlank="1" showInputMessage="1" showErrorMessage="1" sqref="D10" xr:uid="{00000000-0002-0000-0500-000002000000}">
      <formula1>0</formula1>
      <formula2>20000</formula2>
    </dataValidation>
    <dataValidation allowBlank="1" showErrorMessage="1" promptTitle="Bundesland" sqref="D3" xr:uid="{00000000-0002-0000-0500-000003000000}"/>
    <dataValidation allowBlank="1" showInputMessage="1" showErrorMessage="1" promptTitle="Jahr" sqref="D4" xr:uid="{00000000-0002-0000-05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5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500-000006000000}">
      <formula1>"2013, 2014 , 2015, 2016, 2017,2018"</formula1>
    </dataValidation>
    <dataValidation type="decimal" allowBlank="1" showInputMessage="1" showErrorMessage="1" sqref="D13:E14 D17:E18 D33:E36 D47:E50 D54:E54" xr:uid="{00000000-0002-0000-0500-000007000000}">
      <formula1>0</formula1>
      <formula2>5000</formula2>
    </dataValidation>
    <dataValidation type="decimal" allowBlank="1" showInputMessage="1" showErrorMessage="1" sqref="D11" xr:uid="{3A5E4BEB-942C-46D9-81CC-B083E30FB15A}">
      <formula1>0</formula1>
      <formula2>25000</formula2>
    </dataValidation>
  </dataValidations>
  <pageMargins left="0.7" right="0.7" top="0.78740157499999996" bottom="0.78740157499999996"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9"/>
  <sheetViews>
    <sheetView workbookViewId="0">
      <selection activeCell="D4" sqref="D4"/>
    </sheetView>
  </sheetViews>
  <sheetFormatPr baseColWidth="10" defaultRowHeight="15" x14ac:dyDescent="0.25"/>
  <cols>
    <col min="1" max="1" width="1.7109375" style="2" customWidth="1"/>
    <col min="2" max="2" width="2.5703125" style="2" bestFit="1" customWidth="1"/>
    <col min="3" max="3" width="62.28515625" style="2" customWidth="1"/>
    <col min="4" max="4" width="18" style="2" customWidth="1"/>
    <col min="5" max="9" width="10.42578125" style="2" customWidth="1"/>
    <col min="10" max="10" width="6" style="2" customWidth="1"/>
    <col min="11" max="256" width="11.42578125" style="2"/>
    <col min="257" max="257" width="1.7109375" style="2" customWidth="1"/>
    <col min="258" max="258" width="2.5703125" style="2" bestFit="1" customWidth="1"/>
    <col min="259" max="259" width="62.28515625" style="2" customWidth="1"/>
    <col min="260" max="265" width="10.42578125" style="2" customWidth="1"/>
    <col min="266" max="266" width="6" style="2" customWidth="1"/>
    <col min="267" max="512" width="11.42578125" style="2"/>
    <col min="513" max="513" width="1.7109375" style="2" customWidth="1"/>
    <col min="514" max="514" width="2.5703125" style="2" bestFit="1" customWidth="1"/>
    <col min="515" max="515" width="62.28515625" style="2" customWidth="1"/>
    <col min="516" max="521" width="10.42578125" style="2" customWidth="1"/>
    <col min="522" max="522" width="6" style="2" customWidth="1"/>
    <col min="523" max="768" width="11.42578125" style="2"/>
    <col min="769" max="769" width="1.7109375" style="2" customWidth="1"/>
    <col min="770" max="770" width="2.5703125" style="2" bestFit="1" customWidth="1"/>
    <col min="771" max="771" width="62.28515625" style="2" customWidth="1"/>
    <col min="772" max="777" width="10.42578125" style="2" customWidth="1"/>
    <col min="778" max="778" width="6" style="2" customWidth="1"/>
    <col min="779" max="1024" width="11.42578125" style="2"/>
    <col min="1025" max="1025" width="1.7109375" style="2" customWidth="1"/>
    <col min="1026" max="1026" width="2.5703125" style="2" bestFit="1" customWidth="1"/>
    <col min="1027" max="1027" width="62.28515625" style="2" customWidth="1"/>
    <col min="1028" max="1033" width="10.42578125" style="2" customWidth="1"/>
    <col min="1034" max="1034" width="6" style="2" customWidth="1"/>
    <col min="1035" max="1280" width="11.42578125" style="2"/>
    <col min="1281" max="1281" width="1.7109375" style="2" customWidth="1"/>
    <col min="1282" max="1282" width="2.5703125" style="2" bestFit="1" customWidth="1"/>
    <col min="1283" max="1283" width="62.28515625" style="2" customWidth="1"/>
    <col min="1284" max="1289" width="10.42578125" style="2" customWidth="1"/>
    <col min="1290" max="1290" width="6" style="2" customWidth="1"/>
    <col min="1291" max="1536" width="11.42578125" style="2"/>
    <col min="1537" max="1537" width="1.7109375" style="2" customWidth="1"/>
    <col min="1538" max="1538" width="2.5703125" style="2" bestFit="1" customWidth="1"/>
    <col min="1539" max="1539" width="62.28515625" style="2" customWidth="1"/>
    <col min="1540" max="1545" width="10.42578125" style="2" customWidth="1"/>
    <col min="1546" max="1546" width="6" style="2" customWidth="1"/>
    <col min="1547" max="1792" width="11.42578125" style="2"/>
    <col min="1793" max="1793" width="1.7109375" style="2" customWidth="1"/>
    <col min="1794" max="1794" width="2.5703125" style="2" bestFit="1" customWidth="1"/>
    <col min="1795" max="1795" width="62.28515625" style="2" customWidth="1"/>
    <col min="1796" max="1801" width="10.42578125" style="2" customWidth="1"/>
    <col min="1802" max="1802" width="6" style="2" customWidth="1"/>
    <col min="1803" max="2048" width="11.42578125" style="2"/>
    <col min="2049" max="2049" width="1.7109375" style="2" customWidth="1"/>
    <col min="2050" max="2050" width="2.5703125" style="2" bestFit="1" customWidth="1"/>
    <col min="2051" max="2051" width="62.28515625" style="2" customWidth="1"/>
    <col min="2052" max="2057" width="10.42578125" style="2" customWidth="1"/>
    <col min="2058" max="2058" width="6" style="2" customWidth="1"/>
    <col min="2059" max="2304" width="11.42578125" style="2"/>
    <col min="2305" max="2305" width="1.7109375" style="2" customWidth="1"/>
    <col min="2306" max="2306" width="2.5703125" style="2" bestFit="1" customWidth="1"/>
    <col min="2307" max="2307" width="62.28515625" style="2" customWidth="1"/>
    <col min="2308" max="2313" width="10.42578125" style="2" customWidth="1"/>
    <col min="2314" max="2314" width="6" style="2" customWidth="1"/>
    <col min="2315" max="2560" width="11.42578125" style="2"/>
    <col min="2561" max="2561" width="1.7109375" style="2" customWidth="1"/>
    <col min="2562" max="2562" width="2.5703125" style="2" bestFit="1" customWidth="1"/>
    <col min="2563" max="2563" width="62.28515625" style="2" customWidth="1"/>
    <col min="2564" max="2569" width="10.42578125" style="2" customWidth="1"/>
    <col min="2570" max="2570" width="6" style="2" customWidth="1"/>
    <col min="2571" max="2816" width="11.42578125" style="2"/>
    <col min="2817" max="2817" width="1.7109375" style="2" customWidth="1"/>
    <col min="2818" max="2818" width="2.5703125" style="2" bestFit="1" customWidth="1"/>
    <col min="2819" max="2819" width="62.28515625" style="2" customWidth="1"/>
    <col min="2820" max="2825" width="10.42578125" style="2" customWidth="1"/>
    <col min="2826" max="2826" width="6" style="2" customWidth="1"/>
    <col min="2827" max="3072" width="11.42578125" style="2"/>
    <col min="3073" max="3073" width="1.7109375" style="2" customWidth="1"/>
    <col min="3074" max="3074" width="2.5703125" style="2" bestFit="1" customWidth="1"/>
    <col min="3075" max="3075" width="62.28515625" style="2" customWidth="1"/>
    <col min="3076" max="3081" width="10.42578125" style="2" customWidth="1"/>
    <col min="3082" max="3082" width="6" style="2" customWidth="1"/>
    <col min="3083" max="3328" width="11.42578125" style="2"/>
    <col min="3329" max="3329" width="1.7109375" style="2" customWidth="1"/>
    <col min="3330" max="3330" width="2.5703125" style="2" bestFit="1" customWidth="1"/>
    <col min="3331" max="3331" width="62.28515625" style="2" customWidth="1"/>
    <col min="3332" max="3337" width="10.42578125" style="2" customWidth="1"/>
    <col min="3338" max="3338" width="6" style="2" customWidth="1"/>
    <col min="3339" max="3584" width="11.42578125" style="2"/>
    <col min="3585" max="3585" width="1.7109375" style="2" customWidth="1"/>
    <col min="3586" max="3586" width="2.5703125" style="2" bestFit="1" customWidth="1"/>
    <col min="3587" max="3587" width="62.28515625" style="2" customWidth="1"/>
    <col min="3588" max="3593" width="10.42578125" style="2" customWidth="1"/>
    <col min="3594" max="3594" width="6" style="2" customWidth="1"/>
    <col min="3595" max="3840" width="11.42578125" style="2"/>
    <col min="3841" max="3841" width="1.7109375" style="2" customWidth="1"/>
    <col min="3842" max="3842" width="2.5703125" style="2" bestFit="1" customWidth="1"/>
    <col min="3843" max="3843" width="62.28515625" style="2" customWidth="1"/>
    <col min="3844" max="3849" width="10.42578125" style="2" customWidth="1"/>
    <col min="3850" max="3850" width="6" style="2" customWidth="1"/>
    <col min="3851" max="4096" width="11.42578125" style="2"/>
    <col min="4097" max="4097" width="1.7109375" style="2" customWidth="1"/>
    <col min="4098" max="4098" width="2.5703125" style="2" bestFit="1" customWidth="1"/>
    <col min="4099" max="4099" width="62.28515625" style="2" customWidth="1"/>
    <col min="4100" max="4105" width="10.42578125" style="2" customWidth="1"/>
    <col min="4106" max="4106" width="6" style="2" customWidth="1"/>
    <col min="4107" max="4352" width="11.42578125" style="2"/>
    <col min="4353" max="4353" width="1.7109375" style="2" customWidth="1"/>
    <col min="4354" max="4354" width="2.5703125" style="2" bestFit="1" customWidth="1"/>
    <col min="4355" max="4355" width="62.28515625" style="2" customWidth="1"/>
    <col min="4356" max="4361" width="10.42578125" style="2" customWidth="1"/>
    <col min="4362" max="4362" width="6" style="2" customWidth="1"/>
    <col min="4363" max="4608" width="11.42578125" style="2"/>
    <col min="4609" max="4609" width="1.7109375" style="2" customWidth="1"/>
    <col min="4610" max="4610" width="2.5703125" style="2" bestFit="1" customWidth="1"/>
    <col min="4611" max="4611" width="62.28515625" style="2" customWidth="1"/>
    <col min="4612" max="4617" width="10.42578125" style="2" customWidth="1"/>
    <col min="4618" max="4618" width="6" style="2" customWidth="1"/>
    <col min="4619" max="4864" width="11.42578125" style="2"/>
    <col min="4865" max="4865" width="1.7109375" style="2" customWidth="1"/>
    <col min="4866" max="4866" width="2.5703125" style="2" bestFit="1" customWidth="1"/>
    <col min="4867" max="4867" width="62.28515625" style="2" customWidth="1"/>
    <col min="4868" max="4873" width="10.42578125" style="2" customWidth="1"/>
    <col min="4874" max="4874" width="6" style="2" customWidth="1"/>
    <col min="4875" max="5120" width="11.42578125" style="2"/>
    <col min="5121" max="5121" width="1.7109375" style="2" customWidth="1"/>
    <col min="5122" max="5122" width="2.5703125" style="2" bestFit="1" customWidth="1"/>
    <col min="5123" max="5123" width="62.28515625" style="2" customWidth="1"/>
    <col min="5124" max="5129" width="10.42578125" style="2" customWidth="1"/>
    <col min="5130" max="5130" width="6" style="2" customWidth="1"/>
    <col min="5131" max="5376" width="11.42578125" style="2"/>
    <col min="5377" max="5377" width="1.7109375" style="2" customWidth="1"/>
    <col min="5378" max="5378" width="2.5703125" style="2" bestFit="1" customWidth="1"/>
    <col min="5379" max="5379" width="62.28515625" style="2" customWidth="1"/>
    <col min="5380" max="5385" width="10.42578125" style="2" customWidth="1"/>
    <col min="5386" max="5386" width="6" style="2" customWidth="1"/>
    <col min="5387" max="5632" width="11.42578125" style="2"/>
    <col min="5633" max="5633" width="1.7109375" style="2" customWidth="1"/>
    <col min="5634" max="5634" width="2.5703125" style="2" bestFit="1" customWidth="1"/>
    <col min="5635" max="5635" width="62.28515625" style="2" customWidth="1"/>
    <col min="5636" max="5641" width="10.42578125" style="2" customWidth="1"/>
    <col min="5642" max="5642" width="6" style="2" customWidth="1"/>
    <col min="5643" max="5888" width="11.42578125" style="2"/>
    <col min="5889" max="5889" width="1.7109375" style="2" customWidth="1"/>
    <col min="5890" max="5890" width="2.5703125" style="2" bestFit="1" customWidth="1"/>
    <col min="5891" max="5891" width="62.28515625" style="2" customWidth="1"/>
    <col min="5892" max="5897" width="10.42578125" style="2" customWidth="1"/>
    <col min="5898" max="5898" width="6" style="2" customWidth="1"/>
    <col min="5899" max="6144" width="11.42578125" style="2"/>
    <col min="6145" max="6145" width="1.7109375" style="2" customWidth="1"/>
    <col min="6146" max="6146" width="2.5703125" style="2" bestFit="1" customWidth="1"/>
    <col min="6147" max="6147" width="62.28515625" style="2" customWidth="1"/>
    <col min="6148" max="6153" width="10.42578125" style="2" customWidth="1"/>
    <col min="6154" max="6154" width="6" style="2" customWidth="1"/>
    <col min="6155" max="6400" width="11.42578125" style="2"/>
    <col min="6401" max="6401" width="1.7109375" style="2" customWidth="1"/>
    <col min="6402" max="6402" width="2.5703125" style="2" bestFit="1" customWidth="1"/>
    <col min="6403" max="6403" width="62.28515625" style="2" customWidth="1"/>
    <col min="6404" max="6409" width="10.42578125" style="2" customWidth="1"/>
    <col min="6410" max="6410" width="6" style="2" customWidth="1"/>
    <col min="6411" max="6656" width="11.42578125" style="2"/>
    <col min="6657" max="6657" width="1.7109375" style="2" customWidth="1"/>
    <col min="6658" max="6658" width="2.5703125" style="2" bestFit="1" customWidth="1"/>
    <col min="6659" max="6659" width="62.28515625" style="2" customWidth="1"/>
    <col min="6660" max="6665" width="10.42578125" style="2" customWidth="1"/>
    <col min="6666" max="6666" width="6" style="2" customWidth="1"/>
    <col min="6667" max="6912" width="11.42578125" style="2"/>
    <col min="6913" max="6913" width="1.7109375" style="2" customWidth="1"/>
    <col min="6914" max="6914" width="2.5703125" style="2" bestFit="1" customWidth="1"/>
    <col min="6915" max="6915" width="62.28515625" style="2" customWidth="1"/>
    <col min="6916" max="6921" width="10.42578125" style="2" customWidth="1"/>
    <col min="6922" max="6922" width="6" style="2" customWidth="1"/>
    <col min="6923" max="7168" width="11.42578125" style="2"/>
    <col min="7169" max="7169" width="1.7109375" style="2" customWidth="1"/>
    <col min="7170" max="7170" width="2.5703125" style="2" bestFit="1" customWidth="1"/>
    <col min="7171" max="7171" width="62.28515625" style="2" customWidth="1"/>
    <col min="7172" max="7177" width="10.42578125" style="2" customWidth="1"/>
    <col min="7178" max="7178" width="6" style="2" customWidth="1"/>
    <col min="7179" max="7424" width="11.42578125" style="2"/>
    <col min="7425" max="7425" width="1.7109375" style="2" customWidth="1"/>
    <col min="7426" max="7426" width="2.5703125" style="2" bestFit="1" customWidth="1"/>
    <col min="7427" max="7427" width="62.28515625" style="2" customWidth="1"/>
    <col min="7428" max="7433" width="10.42578125" style="2" customWidth="1"/>
    <col min="7434" max="7434" width="6" style="2" customWidth="1"/>
    <col min="7435" max="7680" width="11.42578125" style="2"/>
    <col min="7681" max="7681" width="1.7109375" style="2" customWidth="1"/>
    <col min="7682" max="7682" width="2.5703125" style="2" bestFit="1" customWidth="1"/>
    <col min="7683" max="7683" width="62.28515625" style="2" customWidth="1"/>
    <col min="7684" max="7689" width="10.42578125" style="2" customWidth="1"/>
    <col min="7690" max="7690" width="6" style="2" customWidth="1"/>
    <col min="7691" max="7936" width="11.42578125" style="2"/>
    <col min="7937" max="7937" width="1.7109375" style="2" customWidth="1"/>
    <col min="7938" max="7938" width="2.5703125" style="2" bestFit="1" customWidth="1"/>
    <col min="7939" max="7939" width="62.28515625" style="2" customWidth="1"/>
    <col min="7940" max="7945" width="10.42578125" style="2" customWidth="1"/>
    <col min="7946" max="7946" width="6" style="2" customWidth="1"/>
    <col min="7947" max="8192" width="11.42578125" style="2"/>
    <col min="8193" max="8193" width="1.7109375" style="2" customWidth="1"/>
    <col min="8194" max="8194" width="2.5703125" style="2" bestFit="1" customWidth="1"/>
    <col min="8195" max="8195" width="62.28515625" style="2" customWidth="1"/>
    <col min="8196" max="8201" width="10.42578125" style="2" customWidth="1"/>
    <col min="8202" max="8202" width="6" style="2" customWidth="1"/>
    <col min="8203" max="8448" width="11.42578125" style="2"/>
    <col min="8449" max="8449" width="1.7109375" style="2" customWidth="1"/>
    <col min="8450" max="8450" width="2.5703125" style="2" bestFit="1" customWidth="1"/>
    <col min="8451" max="8451" width="62.28515625" style="2" customWidth="1"/>
    <col min="8452" max="8457" width="10.42578125" style="2" customWidth="1"/>
    <col min="8458" max="8458" width="6" style="2" customWidth="1"/>
    <col min="8459" max="8704" width="11.42578125" style="2"/>
    <col min="8705" max="8705" width="1.7109375" style="2" customWidth="1"/>
    <col min="8706" max="8706" width="2.5703125" style="2" bestFit="1" customWidth="1"/>
    <col min="8707" max="8707" width="62.28515625" style="2" customWidth="1"/>
    <col min="8708" max="8713" width="10.42578125" style="2" customWidth="1"/>
    <col min="8714" max="8714" width="6" style="2" customWidth="1"/>
    <col min="8715" max="8960" width="11.42578125" style="2"/>
    <col min="8961" max="8961" width="1.7109375" style="2" customWidth="1"/>
    <col min="8962" max="8962" width="2.5703125" style="2" bestFit="1" customWidth="1"/>
    <col min="8963" max="8963" width="62.28515625" style="2" customWidth="1"/>
    <col min="8964" max="8969" width="10.42578125" style="2" customWidth="1"/>
    <col min="8970" max="8970" width="6" style="2" customWidth="1"/>
    <col min="8971" max="9216" width="11.42578125" style="2"/>
    <col min="9217" max="9217" width="1.7109375" style="2" customWidth="1"/>
    <col min="9218" max="9218" width="2.5703125" style="2" bestFit="1" customWidth="1"/>
    <col min="9219" max="9219" width="62.28515625" style="2" customWidth="1"/>
    <col min="9220" max="9225" width="10.42578125" style="2" customWidth="1"/>
    <col min="9226" max="9226" width="6" style="2" customWidth="1"/>
    <col min="9227" max="9472" width="11.42578125" style="2"/>
    <col min="9473" max="9473" width="1.7109375" style="2" customWidth="1"/>
    <col min="9474" max="9474" width="2.5703125" style="2" bestFit="1" customWidth="1"/>
    <col min="9475" max="9475" width="62.28515625" style="2" customWidth="1"/>
    <col min="9476" max="9481" width="10.42578125" style="2" customWidth="1"/>
    <col min="9482" max="9482" width="6" style="2" customWidth="1"/>
    <col min="9483" max="9728" width="11.42578125" style="2"/>
    <col min="9729" max="9729" width="1.7109375" style="2" customWidth="1"/>
    <col min="9730" max="9730" width="2.5703125" style="2" bestFit="1" customWidth="1"/>
    <col min="9731" max="9731" width="62.28515625" style="2" customWidth="1"/>
    <col min="9732" max="9737" width="10.42578125" style="2" customWidth="1"/>
    <col min="9738" max="9738" width="6" style="2" customWidth="1"/>
    <col min="9739" max="9984" width="11.42578125" style="2"/>
    <col min="9985" max="9985" width="1.7109375" style="2" customWidth="1"/>
    <col min="9986" max="9986" width="2.5703125" style="2" bestFit="1" customWidth="1"/>
    <col min="9987" max="9987" width="62.28515625" style="2" customWidth="1"/>
    <col min="9988" max="9993" width="10.42578125" style="2" customWidth="1"/>
    <col min="9994" max="9994" width="6" style="2" customWidth="1"/>
    <col min="9995" max="10240" width="11.42578125" style="2"/>
    <col min="10241" max="10241" width="1.7109375" style="2" customWidth="1"/>
    <col min="10242" max="10242" width="2.5703125" style="2" bestFit="1" customWidth="1"/>
    <col min="10243" max="10243" width="62.28515625" style="2" customWidth="1"/>
    <col min="10244" max="10249" width="10.42578125" style="2" customWidth="1"/>
    <col min="10250" max="10250" width="6" style="2" customWidth="1"/>
    <col min="10251" max="10496" width="11.42578125" style="2"/>
    <col min="10497" max="10497" width="1.7109375" style="2" customWidth="1"/>
    <col min="10498" max="10498" width="2.5703125" style="2" bestFit="1" customWidth="1"/>
    <col min="10499" max="10499" width="62.28515625" style="2" customWidth="1"/>
    <col min="10500" max="10505" width="10.42578125" style="2" customWidth="1"/>
    <col min="10506" max="10506" width="6" style="2" customWidth="1"/>
    <col min="10507" max="10752" width="11.42578125" style="2"/>
    <col min="10753" max="10753" width="1.7109375" style="2" customWidth="1"/>
    <col min="10754" max="10754" width="2.5703125" style="2" bestFit="1" customWidth="1"/>
    <col min="10755" max="10755" width="62.28515625" style="2" customWidth="1"/>
    <col min="10756" max="10761" width="10.42578125" style="2" customWidth="1"/>
    <col min="10762" max="10762" width="6" style="2" customWidth="1"/>
    <col min="10763" max="11008" width="11.42578125" style="2"/>
    <col min="11009" max="11009" width="1.7109375" style="2" customWidth="1"/>
    <col min="11010" max="11010" width="2.5703125" style="2" bestFit="1" customWidth="1"/>
    <col min="11011" max="11011" width="62.28515625" style="2" customWidth="1"/>
    <col min="11012" max="11017" width="10.42578125" style="2" customWidth="1"/>
    <col min="11018" max="11018" width="6" style="2" customWidth="1"/>
    <col min="11019" max="11264" width="11.42578125" style="2"/>
    <col min="11265" max="11265" width="1.7109375" style="2" customWidth="1"/>
    <col min="11266" max="11266" width="2.5703125" style="2" bestFit="1" customWidth="1"/>
    <col min="11267" max="11267" width="62.28515625" style="2" customWidth="1"/>
    <col min="11268" max="11273" width="10.42578125" style="2" customWidth="1"/>
    <col min="11274" max="11274" width="6" style="2" customWidth="1"/>
    <col min="11275" max="11520" width="11.42578125" style="2"/>
    <col min="11521" max="11521" width="1.7109375" style="2" customWidth="1"/>
    <col min="11522" max="11522" width="2.5703125" style="2" bestFit="1" customWidth="1"/>
    <col min="11523" max="11523" width="62.28515625" style="2" customWidth="1"/>
    <col min="11524" max="11529" width="10.42578125" style="2" customWidth="1"/>
    <col min="11530" max="11530" width="6" style="2" customWidth="1"/>
    <col min="11531" max="11776" width="11.42578125" style="2"/>
    <col min="11777" max="11777" width="1.7109375" style="2" customWidth="1"/>
    <col min="11778" max="11778" width="2.5703125" style="2" bestFit="1" customWidth="1"/>
    <col min="11779" max="11779" width="62.28515625" style="2" customWidth="1"/>
    <col min="11780" max="11785" width="10.42578125" style="2" customWidth="1"/>
    <col min="11786" max="11786" width="6" style="2" customWidth="1"/>
    <col min="11787" max="12032" width="11.42578125" style="2"/>
    <col min="12033" max="12033" width="1.7109375" style="2" customWidth="1"/>
    <col min="12034" max="12034" width="2.5703125" style="2" bestFit="1" customWidth="1"/>
    <col min="12035" max="12035" width="62.28515625" style="2" customWidth="1"/>
    <col min="12036" max="12041" width="10.42578125" style="2" customWidth="1"/>
    <col min="12042" max="12042" width="6" style="2" customWidth="1"/>
    <col min="12043" max="12288" width="11.42578125" style="2"/>
    <col min="12289" max="12289" width="1.7109375" style="2" customWidth="1"/>
    <col min="12290" max="12290" width="2.5703125" style="2" bestFit="1" customWidth="1"/>
    <col min="12291" max="12291" width="62.28515625" style="2" customWidth="1"/>
    <col min="12292" max="12297" width="10.42578125" style="2" customWidth="1"/>
    <col min="12298" max="12298" width="6" style="2" customWidth="1"/>
    <col min="12299" max="12544" width="11.42578125" style="2"/>
    <col min="12545" max="12545" width="1.7109375" style="2" customWidth="1"/>
    <col min="12546" max="12546" width="2.5703125" style="2" bestFit="1" customWidth="1"/>
    <col min="12547" max="12547" width="62.28515625" style="2" customWidth="1"/>
    <col min="12548" max="12553" width="10.42578125" style="2" customWidth="1"/>
    <col min="12554" max="12554" width="6" style="2" customWidth="1"/>
    <col min="12555" max="12800" width="11.42578125" style="2"/>
    <col min="12801" max="12801" width="1.7109375" style="2" customWidth="1"/>
    <col min="12802" max="12802" width="2.5703125" style="2" bestFit="1" customWidth="1"/>
    <col min="12803" max="12803" width="62.28515625" style="2" customWidth="1"/>
    <col min="12804" max="12809" width="10.42578125" style="2" customWidth="1"/>
    <col min="12810" max="12810" width="6" style="2" customWidth="1"/>
    <col min="12811" max="13056" width="11.42578125" style="2"/>
    <col min="13057" max="13057" width="1.7109375" style="2" customWidth="1"/>
    <col min="13058" max="13058" width="2.5703125" style="2" bestFit="1" customWidth="1"/>
    <col min="13059" max="13059" width="62.28515625" style="2" customWidth="1"/>
    <col min="13060" max="13065" width="10.42578125" style="2" customWidth="1"/>
    <col min="13066" max="13066" width="6" style="2" customWidth="1"/>
    <col min="13067" max="13312" width="11.42578125" style="2"/>
    <col min="13313" max="13313" width="1.7109375" style="2" customWidth="1"/>
    <col min="13314" max="13314" width="2.5703125" style="2" bestFit="1" customWidth="1"/>
    <col min="13315" max="13315" width="62.28515625" style="2" customWidth="1"/>
    <col min="13316" max="13321" width="10.42578125" style="2" customWidth="1"/>
    <col min="13322" max="13322" width="6" style="2" customWidth="1"/>
    <col min="13323" max="13568" width="11.42578125" style="2"/>
    <col min="13569" max="13569" width="1.7109375" style="2" customWidth="1"/>
    <col min="13570" max="13570" width="2.5703125" style="2" bestFit="1" customWidth="1"/>
    <col min="13571" max="13571" width="62.28515625" style="2" customWidth="1"/>
    <col min="13572" max="13577" width="10.42578125" style="2" customWidth="1"/>
    <col min="13578" max="13578" width="6" style="2" customWidth="1"/>
    <col min="13579" max="13824" width="11.42578125" style="2"/>
    <col min="13825" max="13825" width="1.7109375" style="2" customWidth="1"/>
    <col min="13826" max="13826" width="2.5703125" style="2" bestFit="1" customWidth="1"/>
    <col min="13827" max="13827" width="62.28515625" style="2" customWidth="1"/>
    <col min="13828" max="13833" width="10.42578125" style="2" customWidth="1"/>
    <col min="13834" max="13834" width="6" style="2" customWidth="1"/>
    <col min="13835" max="14080" width="11.42578125" style="2"/>
    <col min="14081" max="14081" width="1.7109375" style="2" customWidth="1"/>
    <col min="14082" max="14082" width="2.5703125" style="2" bestFit="1" customWidth="1"/>
    <col min="14083" max="14083" width="62.28515625" style="2" customWidth="1"/>
    <col min="14084" max="14089" width="10.42578125" style="2" customWidth="1"/>
    <col min="14090" max="14090" width="6" style="2" customWidth="1"/>
    <col min="14091" max="14336" width="11.42578125" style="2"/>
    <col min="14337" max="14337" width="1.7109375" style="2" customWidth="1"/>
    <col min="14338" max="14338" width="2.5703125" style="2" bestFit="1" customWidth="1"/>
    <col min="14339" max="14339" width="62.28515625" style="2" customWidth="1"/>
    <col min="14340" max="14345" width="10.42578125" style="2" customWidth="1"/>
    <col min="14346" max="14346" width="6" style="2" customWidth="1"/>
    <col min="14347" max="14592" width="11.42578125" style="2"/>
    <col min="14593" max="14593" width="1.7109375" style="2" customWidth="1"/>
    <col min="14594" max="14594" width="2.5703125" style="2" bestFit="1" customWidth="1"/>
    <col min="14595" max="14595" width="62.28515625" style="2" customWidth="1"/>
    <col min="14596" max="14601" width="10.42578125" style="2" customWidth="1"/>
    <col min="14602" max="14602" width="6" style="2" customWidth="1"/>
    <col min="14603" max="14848" width="11.42578125" style="2"/>
    <col min="14849" max="14849" width="1.7109375" style="2" customWidth="1"/>
    <col min="14850" max="14850" width="2.5703125" style="2" bestFit="1" customWidth="1"/>
    <col min="14851" max="14851" width="62.28515625" style="2" customWidth="1"/>
    <col min="14852" max="14857" width="10.42578125" style="2" customWidth="1"/>
    <col min="14858" max="14858" width="6" style="2" customWidth="1"/>
    <col min="14859" max="15104" width="11.42578125" style="2"/>
    <col min="15105" max="15105" width="1.7109375" style="2" customWidth="1"/>
    <col min="15106" max="15106" width="2.5703125" style="2" bestFit="1" customWidth="1"/>
    <col min="15107" max="15107" width="62.28515625" style="2" customWidth="1"/>
    <col min="15108" max="15113" width="10.42578125" style="2" customWidth="1"/>
    <col min="15114" max="15114" width="6" style="2" customWidth="1"/>
    <col min="15115" max="15360" width="11.42578125" style="2"/>
    <col min="15361" max="15361" width="1.7109375" style="2" customWidth="1"/>
    <col min="15362" max="15362" width="2.5703125" style="2" bestFit="1" customWidth="1"/>
    <col min="15363" max="15363" width="62.28515625" style="2" customWidth="1"/>
    <col min="15364" max="15369" width="10.42578125" style="2" customWidth="1"/>
    <col min="15370" max="15370" width="6" style="2" customWidth="1"/>
    <col min="15371" max="15616" width="11.42578125" style="2"/>
    <col min="15617" max="15617" width="1.7109375" style="2" customWidth="1"/>
    <col min="15618" max="15618" width="2.5703125" style="2" bestFit="1" customWidth="1"/>
    <col min="15619" max="15619" width="62.28515625" style="2" customWidth="1"/>
    <col min="15620" max="15625" width="10.42578125" style="2" customWidth="1"/>
    <col min="15626" max="15626" width="6" style="2" customWidth="1"/>
    <col min="15627" max="15872" width="11.42578125" style="2"/>
    <col min="15873" max="15873" width="1.7109375" style="2" customWidth="1"/>
    <col min="15874" max="15874" width="2.5703125" style="2" bestFit="1" customWidth="1"/>
    <col min="15875" max="15875" width="62.28515625" style="2" customWidth="1"/>
    <col min="15876" max="15881" width="10.42578125" style="2" customWidth="1"/>
    <col min="15882" max="15882" width="6" style="2" customWidth="1"/>
    <col min="15883" max="16128" width="11.42578125" style="2"/>
    <col min="16129" max="16129" width="1.7109375" style="2" customWidth="1"/>
    <col min="16130" max="16130" width="2.5703125" style="2" bestFit="1" customWidth="1"/>
    <col min="16131" max="16131" width="62.28515625" style="2" customWidth="1"/>
    <col min="16132" max="16137" width="10.42578125" style="2" customWidth="1"/>
    <col min="16138" max="16138" width="6" style="2" customWidth="1"/>
    <col min="16139" max="16384" width="11.42578125" style="2"/>
  </cols>
  <sheetData>
    <row r="1" spans="1:9" x14ac:dyDescent="0.25">
      <c r="A1" s="1" t="s">
        <v>5</v>
      </c>
    </row>
    <row r="2" spans="1:9" x14ac:dyDescent="0.25">
      <c r="A2" s="1"/>
    </row>
    <row r="3" spans="1:9" x14ac:dyDescent="0.25">
      <c r="A3" s="1"/>
      <c r="C3" s="4" t="s">
        <v>22</v>
      </c>
    </row>
    <row r="4" spans="1:9" ht="15.75" thickBot="1" x14ac:dyDescent="0.3">
      <c r="A4" s="1"/>
      <c r="C4" s="5" t="s">
        <v>23</v>
      </c>
      <c r="D4" s="74" t="s">
        <v>74</v>
      </c>
    </row>
    <row r="5" spans="1:9" ht="15.75" thickBot="1" x14ac:dyDescent="0.3">
      <c r="A5" s="1"/>
      <c r="C5" s="71" t="s">
        <v>60</v>
      </c>
    </row>
    <row r="6" spans="1:9" x14ac:dyDescent="0.25">
      <c r="A6" s="1"/>
      <c r="C6" s="70" t="s">
        <v>72</v>
      </c>
      <c r="D6" s="91">
        <v>484222.84149099997</v>
      </c>
      <c r="E6" s="91">
        <v>497528.7200343188</v>
      </c>
      <c r="F6" s="91">
        <v>513621.03361621464</v>
      </c>
      <c r="G6" s="91">
        <v>531023.68653781526</v>
      </c>
      <c r="H6" s="91">
        <v>547649.64693845948</v>
      </c>
      <c r="I6" s="91">
        <v>564475.50148089416</v>
      </c>
    </row>
    <row r="7" spans="1:9" x14ac:dyDescent="0.25">
      <c r="A7" s="1"/>
      <c r="B7" s="102" t="s">
        <v>6</v>
      </c>
      <c r="C7" s="103"/>
      <c r="D7" s="23">
        <f>Steuerung!C1-1</f>
        <v>2024</v>
      </c>
      <c r="E7" s="7">
        <f>D7+1</f>
        <v>2025</v>
      </c>
      <c r="F7" s="7">
        <f t="shared" ref="F7:I7" si="0">E7+1</f>
        <v>2026</v>
      </c>
      <c r="G7" s="7">
        <f t="shared" si="0"/>
        <v>2027</v>
      </c>
      <c r="H7" s="7">
        <f t="shared" si="0"/>
        <v>2028</v>
      </c>
      <c r="I7" s="7">
        <f t="shared" si="0"/>
        <v>2029</v>
      </c>
    </row>
    <row r="8" spans="1:9" x14ac:dyDescent="0.25">
      <c r="A8" s="1"/>
      <c r="B8" s="8"/>
      <c r="C8" s="9" t="s">
        <v>7</v>
      </c>
      <c r="D8" s="24"/>
      <c r="E8" s="24"/>
      <c r="F8" s="25"/>
      <c r="G8" s="25"/>
      <c r="H8" s="25"/>
      <c r="I8" s="25"/>
    </row>
    <row r="9" spans="1:9" x14ac:dyDescent="0.25">
      <c r="A9" s="1"/>
      <c r="B9" s="10"/>
      <c r="C9" s="9" t="s">
        <v>8</v>
      </c>
      <c r="D9" s="72">
        <f>D8/D$6</f>
        <v>0</v>
      </c>
      <c r="E9" s="69">
        <f>E8/E$6</f>
        <v>0</v>
      </c>
      <c r="F9" s="69">
        <f t="shared" ref="F9:I9" si="1">F8/F$6</f>
        <v>0</v>
      </c>
      <c r="G9" s="69">
        <f t="shared" si="1"/>
        <v>0</v>
      </c>
      <c r="H9" s="69">
        <f t="shared" si="1"/>
        <v>0</v>
      </c>
      <c r="I9" s="69">
        <f t="shared" si="1"/>
        <v>0</v>
      </c>
    </row>
    <row r="10" spans="1:9" x14ac:dyDescent="0.25">
      <c r="A10" s="1"/>
      <c r="C10" s="11"/>
      <c r="D10" s="1"/>
      <c r="E10" s="1"/>
      <c r="F10" s="1"/>
      <c r="G10" s="1"/>
      <c r="H10" s="1"/>
      <c r="I10" s="1"/>
    </row>
    <row r="11" spans="1:9" x14ac:dyDescent="0.25">
      <c r="A11" s="1"/>
      <c r="B11" s="1"/>
    </row>
    <row r="12" spans="1:9" x14ac:dyDescent="0.25">
      <c r="B12" s="102" t="s">
        <v>9</v>
      </c>
      <c r="C12" s="103"/>
      <c r="D12" s="23">
        <f>D7</f>
        <v>2024</v>
      </c>
      <c r="E12" s="23">
        <f t="shared" ref="E12:I12" si="2">E7</f>
        <v>2025</v>
      </c>
      <c r="F12" s="23">
        <f t="shared" si="2"/>
        <v>2026</v>
      </c>
      <c r="G12" s="23">
        <f t="shared" si="2"/>
        <v>2027</v>
      </c>
      <c r="H12" s="23">
        <f t="shared" si="2"/>
        <v>2028</v>
      </c>
      <c r="I12" s="23">
        <f t="shared" si="2"/>
        <v>2029</v>
      </c>
    </row>
    <row r="13" spans="1:9" x14ac:dyDescent="0.25">
      <c r="B13" s="8"/>
      <c r="C13" s="9" t="s">
        <v>10</v>
      </c>
      <c r="D13" s="33">
        <v>0</v>
      </c>
      <c r="E13" s="24"/>
      <c r="F13" s="24"/>
      <c r="G13" s="24"/>
      <c r="H13" s="24"/>
      <c r="I13" s="24"/>
    </row>
    <row r="14" spans="1:9" x14ac:dyDescent="0.25">
      <c r="B14" s="10"/>
      <c r="C14" s="9" t="s">
        <v>11</v>
      </c>
      <c r="D14" s="33">
        <v>0</v>
      </c>
      <c r="E14" s="24"/>
      <c r="F14" s="24"/>
      <c r="G14" s="24"/>
      <c r="H14" s="24"/>
      <c r="I14" s="24"/>
    </row>
    <row r="15" spans="1:9" x14ac:dyDescent="0.25">
      <c r="C15" s="12"/>
      <c r="D15" s="12"/>
      <c r="F15" s="13"/>
      <c r="G15" s="13"/>
    </row>
    <row r="16" spans="1:9" x14ac:dyDescent="0.25">
      <c r="A16" s="1"/>
      <c r="B16" s="1"/>
    </row>
    <row r="17" spans="1:9" x14ac:dyDescent="0.25">
      <c r="A17" s="1"/>
      <c r="B17" s="102" t="s">
        <v>12</v>
      </c>
      <c r="C17" s="103"/>
      <c r="D17" s="23">
        <f>D7</f>
        <v>2024</v>
      </c>
      <c r="E17" s="23">
        <f t="shared" ref="E17:I17" si="3">E7</f>
        <v>2025</v>
      </c>
      <c r="F17" s="23">
        <f t="shared" si="3"/>
        <v>2026</v>
      </c>
      <c r="G17" s="23">
        <f t="shared" si="3"/>
        <v>2027</v>
      </c>
      <c r="H17" s="23">
        <f t="shared" si="3"/>
        <v>2028</v>
      </c>
      <c r="I17" s="23">
        <f t="shared" si="3"/>
        <v>2029</v>
      </c>
    </row>
    <row r="18" spans="1:9" x14ac:dyDescent="0.25">
      <c r="A18" s="1"/>
      <c r="B18" s="14"/>
      <c r="C18" s="9" t="s">
        <v>7</v>
      </c>
      <c r="D18" s="24"/>
      <c r="E18" s="25"/>
      <c r="F18" s="25"/>
      <c r="G18" s="25"/>
      <c r="H18" s="25"/>
      <c r="I18" s="25"/>
    </row>
    <row r="19" spans="1:9" x14ac:dyDescent="0.25">
      <c r="A19" s="1"/>
      <c r="B19" s="15"/>
      <c r="C19" s="9" t="s">
        <v>8</v>
      </c>
      <c r="D19" s="69">
        <f>D18/$D$6</f>
        <v>0</v>
      </c>
      <c r="E19" s="69">
        <f>E18/E$6</f>
        <v>0</v>
      </c>
      <c r="F19" s="69">
        <f t="shared" ref="F19:I19" si="4">F18/F$6</f>
        <v>0</v>
      </c>
      <c r="G19" s="69">
        <f t="shared" si="4"/>
        <v>0</v>
      </c>
      <c r="H19" s="69">
        <f t="shared" si="4"/>
        <v>0</v>
      </c>
      <c r="I19" s="69">
        <f t="shared" si="4"/>
        <v>0</v>
      </c>
    </row>
    <row r="20" spans="1:9" x14ac:dyDescent="0.25">
      <c r="B20" s="1"/>
    </row>
    <row r="21" spans="1:9" x14ac:dyDescent="0.25">
      <c r="B21" s="1"/>
    </row>
    <row r="22" spans="1:9" x14ac:dyDescent="0.25">
      <c r="B22" s="102" t="s">
        <v>13</v>
      </c>
      <c r="C22" s="103"/>
      <c r="D22" s="23">
        <f>D7</f>
        <v>2024</v>
      </c>
      <c r="E22" s="23">
        <f t="shared" ref="E22:I22" si="5">E7</f>
        <v>2025</v>
      </c>
      <c r="F22" s="23">
        <f t="shared" si="5"/>
        <v>2026</v>
      </c>
      <c r="G22" s="23">
        <f t="shared" si="5"/>
        <v>2027</v>
      </c>
      <c r="H22" s="23">
        <f t="shared" si="5"/>
        <v>2028</v>
      </c>
      <c r="I22" s="23">
        <f t="shared" si="5"/>
        <v>2029</v>
      </c>
    </row>
    <row r="23" spans="1:9" ht="23.25" x14ac:dyDescent="0.25">
      <c r="A23" s="6"/>
      <c r="B23" s="16" t="s">
        <v>14</v>
      </c>
      <c r="C23" s="17" t="s">
        <v>15</v>
      </c>
      <c r="D23" s="24">
        <v>11937.9771729</v>
      </c>
      <c r="E23" s="24">
        <v>15187.9771729</v>
      </c>
      <c r="F23" s="24">
        <v>17813.977172899999</v>
      </c>
      <c r="G23" s="24">
        <v>20105.077172899997</v>
      </c>
      <c r="H23" s="24">
        <v>22439.477172899999</v>
      </c>
      <c r="I23" s="24">
        <v>24722.777172899998</v>
      </c>
    </row>
    <row r="24" spans="1:9" x14ac:dyDescent="0.25">
      <c r="A24" s="6"/>
      <c r="B24" s="16" t="s">
        <v>16</v>
      </c>
      <c r="C24" s="18" t="s">
        <v>17</v>
      </c>
      <c r="D24" s="24"/>
      <c r="E24" s="24"/>
      <c r="F24" s="24"/>
      <c r="G24" s="24"/>
      <c r="H24" s="24"/>
      <c r="I24" s="24"/>
    </row>
    <row r="25" spans="1:9" x14ac:dyDescent="0.25">
      <c r="B25" s="19"/>
      <c r="C25" s="18" t="s">
        <v>18</v>
      </c>
      <c r="D25" s="24">
        <v>3433.1930000000002</v>
      </c>
      <c r="E25" s="24">
        <v>3285.9920000000002</v>
      </c>
      <c r="F25" s="24">
        <v>3153.5819999999999</v>
      </c>
      <c r="G25" s="24">
        <v>3074.7689999999998</v>
      </c>
      <c r="H25" s="24">
        <v>2985.7719999999999</v>
      </c>
      <c r="I25" s="24">
        <v>2769.1120000000001</v>
      </c>
    </row>
    <row r="26" spans="1:9" x14ac:dyDescent="0.25">
      <c r="B26" s="19"/>
      <c r="C26" s="18" t="s">
        <v>19</v>
      </c>
      <c r="D26" s="24">
        <v>137.00800000000001</v>
      </c>
      <c r="E26" s="24">
        <v>136.50800000000001</v>
      </c>
      <c r="F26" s="24">
        <v>136.00800000000001</v>
      </c>
      <c r="G26" s="24">
        <v>135.50800000000001</v>
      </c>
      <c r="H26" s="24">
        <v>135.00800000000001</v>
      </c>
      <c r="I26" s="24">
        <v>134.50800000000001</v>
      </c>
    </row>
    <row r="27" spans="1:9" x14ac:dyDescent="0.25">
      <c r="B27" s="20" t="s">
        <v>20</v>
      </c>
      <c r="C27" s="18" t="s">
        <v>21</v>
      </c>
      <c r="D27" s="24"/>
      <c r="E27" s="24"/>
      <c r="F27" s="24"/>
      <c r="G27" s="24"/>
      <c r="H27" s="24"/>
      <c r="I27" s="24"/>
    </row>
    <row r="28" spans="1:9" x14ac:dyDescent="0.25">
      <c r="D28" s="21"/>
    </row>
    <row r="30" spans="1:9" x14ac:dyDescent="0.25">
      <c r="B30" s="101"/>
      <c r="C30" s="101"/>
      <c r="D30" s="101"/>
      <c r="E30" s="101"/>
      <c r="F30" s="101"/>
      <c r="G30" s="101"/>
    </row>
    <row r="31" spans="1:9" x14ac:dyDescent="0.25">
      <c r="B31" s="101"/>
      <c r="C31" s="101"/>
      <c r="D31" s="101"/>
      <c r="E31" s="101"/>
      <c r="F31" s="101"/>
      <c r="G31" s="101"/>
    </row>
    <row r="32" spans="1:9" x14ac:dyDescent="0.25">
      <c r="B32" s="101"/>
      <c r="C32" s="101"/>
      <c r="D32" s="101"/>
      <c r="E32" s="101"/>
      <c r="F32" s="101"/>
      <c r="G32" s="101"/>
    </row>
    <row r="33" spans="2:7" x14ac:dyDescent="0.25">
      <c r="B33" s="101"/>
      <c r="C33" s="101"/>
      <c r="D33" s="101"/>
      <c r="E33" s="101"/>
      <c r="F33" s="101"/>
      <c r="G33" s="101"/>
    </row>
    <row r="39" spans="2:7" x14ac:dyDescent="0.25">
      <c r="C39" s="12"/>
      <c r="D39" s="22"/>
      <c r="E39" s="13"/>
    </row>
  </sheetData>
  <mergeCells count="5">
    <mergeCell ref="B30:G33"/>
    <mergeCell ref="B7:C7"/>
    <mergeCell ref="B12:C12"/>
    <mergeCell ref="B17:C17"/>
    <mergeCell ref="B22:C22"/>
  </mergeCells>
  <dataValidations count="11">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00000000-0002-0000-0600-000000000000}">
      <formula1>"Burgenland, Kärnten, Oberösterreich, Niederösterreich, Salzburg, Steiermark, Tirol, Vorarlberg, Wien"</formula1>
    </dataValidation>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00000000-0002-0000-0600-000001000000}"/>
    <dataValidation type="decimal" allowBlank="1" showInputMessage="1" showErrorMessage="1" sqref="D8" xr:uid="{00000000-0002-0000-0600-000002000000}">
      <formula1>-600</formula1>
      <formula2>444</formula2>
    </dataValidation>
    <dataValidation type="decimal" allowBlank="1" showInputMessage="1" showErrorMessage="1" sqref="E8:I8" xr:uid="{00000000-0002-0000-0600-000003000000}">
      <formula1>-999</formula1>
      <formula2>999</formula2>
    </dataValidation>
    <dataValidation type="decimal" allowBlank="1" showInputMessage="1" showErrorMessage="1" sqref="D18:I18" xr:uid="{00000000-0002-0000-0600-000004000000}">
      <formula1>-4000</formula1>
      <formula2>4000</formula2>
    </dataValidation>
    <dataValidation type="decimal" allowBlank="1" showInputMessage="1" showErrorMessage="1" sqref="D25:I26" xr:uid="{6E0CEF92-D736-4239-A24C-906CE16A3249}">
      <formula1>0</formula1>
      <formula2>10000</formula2>
    </dataValidation>
    <dataValidation type="decimal" allowBlank="1" showInputMessage="1" showErrorMessage="1" sqref="D24:I24" xr:uid="{20D63DAC-E8F3-4F3D-849F-04892B8C4249}">
      <formula1>0</formula1>
      <formula2>15000</formula2>
    </dataValidation>
    <dataValidation type="decimal" allowBlank="1" showInputMessage="1" showErrorMessage="1" sqref="D27:I27" xr:uid="{42AB0AE7-0BC5-4819-807A-C5533D0004F4}">
      <formula1>0</formula1>
      <formula2>2000</formula2>
    </dataValidation>
    <dataValidation type="decimal" allowBlank="1" showInputMessage="1" showErrorMessage="1" sqref="D13:I14" xr:uid="{00000000-0002-0000-0600-000008000000}">
      <formula1>-2000</formula1>
      <formula2>2000</formula2>
    </dataValidation>
    <dataValidation allowBlank="1" showErrorMessage="1" promptTitle="Bundesland" sqref="D4" xr:uid="{00000000-0002-0000-0600-000009000000}"/>
    <dataValidation type="decimal" allowBlank="1" showInputMessage="1" showErrorMessage="1" sqref="D23:I23" xr:uid="{FA0C6E86-7DA6-44AE-A917-6A6D2EA293E8}">
      <formula1>0</formula1>
      <formula2>100000</formula2>
    </dataValidation>
  </dataValidations>
  <pageMargins left="0.7" right="0.7" top="0.55000000000000004" bottom="0.64" header="0.3" footer="0.3"/>
  <pageSetup paperSize="9" scale="88"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5"/>
  <sheetViews>
    <sheetView zoomScaleNormal="100" workbookViewId="0">
      <selection activeCell="N36" sqref="N36"/>
    </sheetView>
  </sheetViews>
  <sheetFormatPr baseColWidth="10" defaultRowHeight="15" x14ac:dyDescent="0.25"/>
  <cols>
    <col min="1" max="1" width="3" style="2" customWidth="1"/>
    <col min="2" max="2" width="2.7109375" style="2" customWidth="1"/>
    <col min="3" max="256" width="11.42578125" style="2"/>
    <col min="257" max="257" width="3" style="2" customWidth="1"/>
    <col min="258" max="258" width="2.7109375" style="2" customWidth="1"/>
    <col min="259" max="512" width="11.42578125" style="2"/>
    <col min="513" max="513" width="3" style="2" customWidth="1"/>
    <col min="514" max="514" width="2.7109375" style="2" customWidth="1"/>
    <col min="515" max="768" width="11.42578125" style="2"/>
    <col min="769" max="769" width="3" style="2" customWidth="1"/>
    <col min="770" max="770" width="2.7109375" style="2" customWidth="1"/>
    <col min="771" max="1024" width="11.42578125" style="2"/>
    <col min="1025" max="1025" width="3" style="2" customWidth="1"/>
    <col min="1026" max="1026" width="2.7109375" style="2" customWidth="1"/>
    <col min="1027" max="1280" width="11.42578125" style="2"/>
    <col min="1281" max="1281" width="3" style="2" customWidth="1"/>
    <col min="1282" max="1282" width="2.7109375" style="2" customWidth="1"/>
    <col min="1283" max="1536" width="11.42578125" style="2"/>
    <col min="1537" max="1537" width="3" style="2" customWidth="1"/>
    <col min="1538" max="1538" width="2.7109375" style="2" customWidth="1"/>
    <col min="1539" max="1792" width="11.42578125" style="2"/>
    <col min="1793" max="1793" width="3" style="2" customWidth="1"/>
    <col min="1794" max="1794" width="2.7109375" style="2" customWidth="1"/>
    <col min="1795" max="2048" width="11.42578125" style="2"/>
    <col min="2049" max="2049" width="3" style="2" customWidth="1"/>
    <col min="2050" max="2050" width="2.7109375" style="2" customWidth="1"/>
    <col min="2051" max="2304" width="11.42578125" style="2"/>
    <col min="2305" max="2305" width="3" style="2" customWidth="1"/>
    <col min="2306" max="2306" width="2.7109375" style="2" customWidth="1"/>
    <col min="2307" max="2560" width="11.42578125" style="2"/>
    <col min="2561" max="2561" width="3" style="2" customWidth="1"/>
    <col min="2562" max="2562" width="2.7109375" style="2" customWidth="1"/>
    <col min="2563" max="2816" width="11.42578125" style="2"/>
    <col min="2817" max="2817" width="3" style="2" customWidth="1"/>
    <col min="2818" max="2818" width="2.7109375" style="2" customWidth="1"/>
    <col min="2819" max="3072" width="11.42578125" style="2"/>
    <col min="3073" max="3073" width="3" style="2" customWidth="1"/>
    <col min="3074" max="3074" width="2.7109375" style="2" customWidth="1"/>
    <col min="3075" max="3328" width="11.42578125" style="2"/>
    <col min="3329" max="3329" width="3" style="2" customWidth="1"/>
    <col min="3330" max="3330" width="2.7109375" style="2" customWidth="1"/>
    <col min="3331" max="3584" width="11.42578125" style="2"/>
    <col min="3585" max="3585" width="3" style="2" customWidth="1"/>
    <col min="3586" max="3586" width="2.7109375" style="2" customWidth="1"/>
    <col min="3587" max="3840" width="11.42578125" style="2"/>
    <col min="3841" max="3841" width="3" style="2" customWidth="1"/>
    <col min="3842" max="3842" width="2.7109375" style="2" customWidth="1"/>
    <col min="3843" max="4096" width="11.42578125" style="2"/>
    <col min="4097" max="4097" width="3" style="2" customWidth="1"/>
    <col min="4098" max="4098" width="2.7109375" style="2" customWidth="1"/>
    <col min="4099" max="4352" width="11.42578125" style="2"/>
    <col min="4353" max="4353" width="3" style="2" customWidth="1"/>
    <col min="4354" max="4354" width="2.7109375" style="2" customWidth="1"/>
    <col min="4355" max="4608" width="11.42578125" style="2"/>
    <col min="4609" max="4609" width="3" style="2" customWidth="1"/>
    <col min="4610" max="4610" width="2.7109375" style="2" customWidth="1"/>
    <col min="4611" max="4864" width="11.42578125" style="2"/>
    <col min="4865" max="4865" width="3" style="2" customWidth="1"/>
    <col min="4866" max="4866" width="2.7109375" style="2" customWidth="1"/>
    <col min="4867" max="5120" width="11.42578125" style="2"/>
    <col min="5121" max="5121" width="3" style="2" customWidth="1"/>
    <col min="5122" max="5122" width="2.7109375" style="2" customWidth="1"/>
    <col min="5123" max="5376" width="11.42578125" style="2"/>
    <col min="5377" max="5377" width="3" style="2" customWidth="1"/>
    <col min="5378" max="5378" width="2.7109375" style="2" customWidth="1"/>
    <col min="5379" max="5632" width="11.42578125" style="2"/>
    <col min="5633" max="5633" width="3" style="2" customWidth="1"/>
    <col min="5634" max="5634" width="2.7109375" style="2" customWidth="1"/>
    <col min="5635" max="5888" width="11.42578125" style="2"/>
    <col min="5889" max="5889" width="3" style="2" customWidth="1"/>
    <col min="5890" max="5890" width="2.7109375" style="2" customWidth="1"/>
    <col min="5891" max="6144" width="11.42578125" style="2"/>
    <col min="6145" max="6145" width="3" style="2" customWidth="1"/>
    <col min="6146" max="6146" width="2.7109375" style="2" customWidth="1"/>
    <col min="6147" max="6400" width="11.42578125" style="2"/>
    <col min="6401" max="6401" width="3" style="2" customWidth="1"/>
    <col min="6402" max="6402" width="2.7109375" style="2" customWidth="1"/>
    <col min="6403" max="6656" width="11.42578125" style="2"/>
    <col min="6657" max="6657" width="3" style="2" customWidth="1"/>
    <col min="6658" max="6658" width="2.7109375" style="2" customWidth="1"/>
    <col min="6659" max="6912" width="11.42578125" style="2"/>
    <col min="6913" max="6913" width="3" style="2" customWidth="1"/>
    <col min="6914" max="6914" width="2.7109375" style="2" customWidth="1"/>
    <col min="6915" max="7168" width="11.42578125" style="2"/>
    <col min="7169" max="7169" width="3" style="2" customWidth="1"/>
    <col min="7170" max="7170" width="2.7109375" style="2" customWidth="1"/>
    <col min="7171" max="7424" width="11.42578125" style="2"/>
    <col min="7425" max="7425" width="3" style="2" customWidth="1"/>
    <col min="7426" max="7426" width="2.7109375" style="2" customWidth="1"/>
    <col min="7427" max="7680" width="11.42578125" style="2"/>
    <col min="7681" max="7681" width="3" style="2" customWidth="1"/>
    <col min="7682" max="7682" width="2.7109375" style="2" customWidth="1"/>
    <col min="7683" max="7936" width="11.42578125" style="2"/>
    <col min="7937" max="7937" width="3" style="2" customWidth="1"/>
    <col min="7938" max="7938" width="2.7109375" style="2" customWidth="1"/>
    <col min="7939" max="8192" width="11.42578125" style="2"/>
    <col min="8193" max="8193" width="3" style="2" customWidth="1"/>
    <col min="8194" max="8194" width="2.7109375" style="2" customWidth="1"/>
    <col min="8195" max="8448" width="11.42578125" style="2"/>
    <col min="8449" max="8449" width="3" style="2" customWidth="1"/>
    <col min="8450" max="8450" width="2.7109375" style="2" customWidth="1"/>
    <col min="8451" max="8704" width="11.42578125" style="2"/>
    <col min="8705" max="8705" width="3" style="2" customWidth="1"/>
    <col min="8706" max="8706" width="2.7109375" style="2" customWidth="1"/>
    <col min="8707" max="8960" width="11.42578125" style="2"/>
    <col min="8961" max="8961" width="3" style="2" customWidth="1"/>
    <col min="8962" max="8962" width="2.7109375" style="2" customWidth="1"/>
    <col min="8963" max="9216" width="11.42578125" style="2"/>
    <col min="9217" max="9217" width="3" style="2" customWidth="1"/>
    <col min="9218" max="9218" width="2.7109375" style="2" customWidth="1"/>
    <col min="9219" max="9472" width="11.42578125" style="2"/>
    <col min="9473" max="9473" width="3" style="2" customWidth="1"/>
    <col min="9474" max="9474" width="2.7109375" style="2" customWidth="1"/>
    <col min="9475" max="9728" width="11.42578125" style="2"/>
    <col min="9729" max="9729" width="3" style="2" customWidth="1"/>
    <col min="9730" max="9730" width="2.7109375" style="2" customWidth="1"/>
    <col min="9731" max="9984" width="11.42578125" style="2"/>
    <col min="9985" max="9985" width="3" style="2" customWidth="1"/>
    <col min="9986" max="9986" width="2.7109375" style="2" customWidth="1"/>
    <col min="9987" max="10240" width="11.42578125" style="2"/>
    <col min="10241" max="10241" width="3" style="2" customWidth="1"/>
    <col min="10242" max="10242" width="2.7109375" style="2" customWidth="1"/>
    <col min="10243" max="10496" width="11.42578125" style="2"/>
    <col min="10497" max="10497" width="3" style="2" customWidth="1"/>
    <col min="10498" max="10498" width="2.7109375" style="2" customWidth="1"/>
    <col min="10499" max="10752" width="11.42578125" style="2"/>
    <col min="10753" max="10753" width="3" style="2" customWidth="1"/>
    <col min="10754" max="10754" width="2.7109375" style="2" customWidth="1"/>
    <col min="10755" max="11008" width="11.42578125" style="2"/>
    <col min="11009" max="11009" width="3" style="2" customWidth="1"/>
    <col min="11010" max="11010" width="2.7109375" style="2" customWidth="1"/>
    <col min="11011" max="11264" width="11.42578125" style="2"/>
    <col min="11265" max="11265" width="3" style="2" customWidth="1"/>
    <col min="11266" max="11266" width="2.7109375" style="2" customWidth="1"/>
    <col min="11267" max="11520" width="11.42578125" style="2"/>
    <col min="11521" max="11521" width="3" style="2" customWidth="1"/>
    <col min="11522" max="11522" width="2.7109375" style="2" customWidth="1"/>
    <col min="11523" max="11776" width="11.42578125" style="2"/>
    <col min="11777" max="11777" width="3" style="2" customWidth="1"/>
    <col min="11778" max="11778" width="2.7109375" style="2" customWidth="1"/>
    <col min="11779" max="12032" width="11.42578125" style="2"/>
    <col min="12033" max="12033" width="3" style="2" customWidth="1"/>
    <col min="12034" max="12034" width="2.7109375" style="2" customWidth="1"/>
    <col min="12035" max="12288" width="11.42578125" style="2"/>
    <col min="12289" max="12289" width="3" style="2" customWidth="1"/>
    <col min="12290" max="12290" width="2.7109375" style="2" customWidth="1"/>
    <col min="12291" max="12544" width="11.42578125" style="2"/>
    <col min="12545" max="12545" width="3" style="2" customWidth="1"/>
    <col min="12546" max="12546" width="2.7109375" style="2" customWidth="1"/>
    <col min="12547" max="12800" width="11.42578125" style="2"/>
    <col min="12801" max="12801" width="3" style="2" customWidth="1"/>
    <col min="12802" max="12802" width="2.7109375" style="2" customWidth="1"/>
    <col min="12803" max="13056" width="11.42578125" style="2"/>
    <col min="13057" max="13057" width="3" style="2" customWidth="1"/>
    <col min="13058" max="13058" width="2.7109375" style="2" customWidth="1"/>
    <col min="13059" max="13312" width="11.42578125" style="2"/>
    <col min="13313" max="13313" width="3" style="2" customWidth="1"/>
    <col min="13314" max="13314" width="2.7109375" style="2" customWidth="1"/>
    <col min="13315" max="13568" width="11.42578125" style="2"/>
    <col min="13569" max="13569" width="3" style="2" customWidth="1"/>
    <col min="13570" max="13570" width="2.7109375" style="2" customWidth="1"/>
    <col min="13571" max="13824" width="11.42578125" style="2"/>
    <col min="13825" max="13825" width="3" style="2" customWidth="1"/>
    <col min="13826" max="13826" width="2.7109375" style="2" customWidth="1"/>
    <col min="13827" max="14080" width="11.42578125" style="2"/>
    <col min="14081" max="14081" width="3" style="2" customWidth="1"/>
    <col min="14082" max="14082" width="2.7109375" style="2" customWidth="1"/>
    <col min="14083" max="14336" width="11.42578125" style="2"/>
    <col min="14337" max="14337" width="3" style="2" customWidth="1"/>
    <col min="14338" max="14338" width="2.7109375" style="2" customWidth="1"/>
    <col min="14339" max="14592" width="11.42578125" style="2"/>
    <col min="14593" max="14593" width="3" style="2" customWidth="1"/>
    <col min="14594" max="14594" width="2.7109375" style="2" customWidth="1"/>
    <col min="14595" max="14848" width="11.42578125" style="2"/>
    <col min="14849" max="14849" width="3" style="2" customWidth="1"/>
    <col min="14850" max="14850" width="2.7109375" style="2" customWidth="1"/>
    <col min="14851" max="15104" width="11.42578125" style="2"/>
    <col min="15105" max="15105" width="3" style="2" customWidth="1"/>
    <col min="15106" max="15106" width="2.7109375" style="2" customWidth="1"/>
    <col min="15107" max="15360" width="11.42578125" style="2"/>
    <col min="15361" max="15361" width="3" style="2" customWidth="1"/>
    <col min="15362" max="15362" width="2.7109375" style="2" customWidth="1"/>
    <col min="15363" max="15616" width="11.42578125" style="2"/>
    <col min="15617" max="15617" width="3" style="2" customWidth="1"/>
    <col min="15618" max="15618" width="2.7109375" style="2" customWidth="1"/>
    <col min="15619" max="15872" width="11.42578125" style="2"/>
    <col min="15873" max="15873" width="3" style="2" customWidth="1"/>
    <col min="15874" max="15874" width="2.7109375" style="2" customWidth="1"/>
    <col min="15875" max="16128" width="11.42578125" style="2"/>
    <col min="16129" max="16129" width="3" style="2" customWidth="1"/>
    <col min="16130" max="16130" width="2.7109375" style="2" customWidth="1"/>
    <col min="16131" max="16384" width="11.42578125" style="2"/>
  </cols>
  <sheetData>
    <row r="1" spans="1:2" x14ac:dyDescent="0.25">
      <c r="A1" s="1" t="s">
        <v>0</v>
      </c>
      <c r="B1" s="1"/>
    </row>
    <row r="4" spans="1:2" x14ac:dyDescent="0.25">
      <c r="A4" s="3" t="s">
        <v>59</v>
      </c>
    </row>
    <row r="7" spans="1:2" x14ac:dyDescent="0.25">
      <c r="B7" s="2" t="s">
        <v>1</v>
      </c>
    </row>
    <row r="9" spans="1:2" x14ac:dyDescent="0.25">
      <c r="B9" s="2" t="s">
        <v>2</v>
      </c>
    </row>
    <row r="10" spans="1:2" x14ac:dyDescent="0.25">
      <c r="B10" s="2" t="s">
        <v>3</v>
      </c>
    </row>
    <row r="12" spans="1:2" x14ac:dyDescent="0.25">
      <c r="B12" s="68" t="s">
        <v>4</v>
      </c>
    </row>
    <row r="14" spans="1:2" x14ac:dyDescent="0.25">
      <c r="B14" s="76" t="s">
        <v>62</v>
      </c>
    </row>
    <row r="15" spans="1:2" x14ac:dyDescent="0.25">
      <c r="B15" s="77" t="s">
        <v>63</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7169" r:id="rId4">
          <objectPr locked="0" defaultSize="0" r:id="rId5">
            <anchor moveWithCells="1">
              <from>
                <xdr:col>1</xdr:col>
                <xdr:colOff>0</xdr:colOff>
                <xdr:row>16</xdr:row>
                <xdr:rowOff>0</xdr:rowOff>
              </from>
              <to>
                <xdr:col>2</xdr:col>
                <xdr:colOff>733425</xdr:colOff>
                <xdr:row>19</xdr:row>
                <xdr:rowOff>114300</xdr:rowOff>
              </to>
            </anchor>
          </objectPr>
        </oleObject>
      </mc:Choice>
      <mc:Fallback>
        <oleObject progId="Word.Document.12" dvAspect="DVASPECT_ICON" shapeId="716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
  <sheetViews>
    <sheetView showGridLines="0" workbookViewId="0">
      <selection activeCell="A50" sqref="A50"/>
    </sheetView>
  </sheetViews>
  <sheetFormatPr baseColWidth="10" defaultColWidth="11.42578125" defaultRowHeight="14.25" x14ac:dyDescent="0.2"/>
  <cols>
    <col min="1" max="1" width="24.7109375" style="80" bestFit="1" customWidth="1"/>
    <col min="2" max="2" width="32.42578125" style="80" bestFit="1" customWidth="1"/>
    <col min="3" max="3" width="88.5703125" style="80" bestFit="1" customWidth="1"/>
    <col min="4" max="16384" width="11.42578125" style="80"/>
  </cols>
  <sheetData>
    <row r="1" spans="1:9" x14ac:dyDescent="0.2">
      <c r="A1" s="78" t="s">
        <v>64</v>
      </c>
      <c r="B1" s="79" t="s">
        <v>65</v>
      </c>
      <c r="C1" s="79" t="s">
        <v>66</v>
      </c>
      <c r="D1" s="79">
        <f>Steuerung!C1-1</f>
        <v>2024</v>
      </c>
      <c r="E1" s="79">
        <f>D1+1</f>
        <v>2025</v>
      </c>
      <c r="F1" s="79">
        <f t="shared" ref="F1:I1" si="0">E1+1</f>
        <v>2026</v>
      </c>
      <c r="G1" s="79">
        <f t="shared" si="0"/>
        <v>2027</v>
      </c>
      <c r="H1" s="79">
        <f t="shared" si="0"/>
        <v>2028</v>
      </c>
      <c r="I1" s="79">
        <f t="shared" si="0"/>
        <v>2029</v>
      </c>
    </row>
    <row r="2" spans="1:9" ht="15" x14ac:dyDescent="0.25">
      <c r="A2" s="81" t="s">
        <v>74</v>
      </c>
      <c r="B2" s="82" t="s">
        <v>67</v>
      </c>
      <c r="C2" s="83" t="s">
        <v>68</v>
      </c>
      <c r="D2" s="87">
        <v>0</v>
      </c>
      <c r="E2" s="84"/>
      <c r="F2" s="84"/>
      <c r="G2" s="84"/>
      <c r="H2" s="84"/>
      <c r="I2" s="84"/>
    </row>
    <row r="3" spans="1:9" ht="15" x14ac:dyDescent="0.25">
      <c r="A3" s="81" t="str">
        <f>A2</f>
        <v>Wien</v>
      </c>
      <c r="B3" s="82" t="str">
        <f>B2</f>
        <v>Land</v>
      </c>
      <c r="C3" s="83" t="s">
        <v>69</v>
      </c>
      <c r="D3" s="87">
        <v>0</v>
      </c>
      <c r="E3" s="84"/>
      <c r="F3" s="84"/>
      <c r="G3" s="84"/>
      <c r="H3" s="84"/>
      <c r="I3" s="84"/>
    </row>
    <row r="4" spans="1:9" ht="15" x14ac:dyDescent="0.25">
      <c r="A4" s="81" t="str">
        <f>A2</f>
        <v>Wien</v>
      </c>
      <c r="B4" s="82" t="str">
        <f>B2</f>
        <v>Land</v>
      </c>
      <c r="C4" s="89" t="s">
        <v>75</v>
      </c>
      <c r="D4" s="87">
        <v>0</v>
      </c>
      <c r="E4" s="90"/>
      <c r="F4" s="90"/>
      <c r="G4" s="90"/>
      <c r="H4" s="90"/>
      <c r="I4" s="90"/>
    </row>
    <row r="5" spans="1:9" ht="15.75" thickBot="1" x14ac:dyDescent="0.3">
      <c r="A5" s="81" t="str">
        <f>A2</f>
        <v>Wien</v>
      </c>
      <c r="B5" s="82" t="str">
        <f>B2</f>
        <v>Land</v>
      </c>
      <c r="C5" s="85" t="s">
        <v>70</v>
      </c>
      <c r="D5" s="88">
        <v>0</v>
      </c>
      <c r="E5" s="86"/>
      <c r="F5" s="86"/>
      <c r="G5" s="86"/>
      <c r="H5" s="86"/>
      <c r="I5" s="86"/>
    </row>
  </sheetData>
  <dataValidations count="2">
    <dataValidation type="list" allowBlank="1" showInputMessage="1" showErrorMessage="1" sqref="B2" xr:uid="{00000000-0002-0000-0800-000000000000}">
      <formula1>"Land, Gemeinde, Bund"</formula1>
    </dataValidation>
    <dataValidation type="list" allowBlank="1" showInputMessage="1" showErrorMessage="1" sqref="A2" xr:uid="{00000000-0002-0000-0800-000001000000}">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
  <sheetViews>
    <sheetView workbookViewId="0">
      <selection activeCell="S20" sqref="S20"/>
    </sheetView>
  </sheetViews>
  <sheetFormatPr baseColWidth="10" defaultRowHeight="15" x14ac:dyDescent="0.25"/>
  <sheetData>
    <row r="1" spans="1:3" x14ac:dyDescent="0.25">
      <c r="A1" t="s">
        <v>71</v>
      </c>
      <c r="C1">
        <v>2025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f:field ref="objname" par="" edit="true" text="Beilage_2_FormularMiFri2017-MIT-Blattschutz"/>
    <f:field ref="objsubject" par="" edit="true" text=""/>
    <f:field ref="objcreatedby" par="" text="Päcklar, Philipp, Mag."/>
    <f:field ref="objcreatedat" par="" text="03.07.2017 10:17:35"/>
    <f:field ref="objchangedby" par="" text="Matzinger, Anton, Mag.Dr."/>
    <f:field ref="objmodifiedat" par="" text="03.07.2017 17:46:37"/>
    <f:field ref="doc_FSCFOLIO_1_1001_FieldDocumentNumber" par="" text=""/>
    <f:field ref="doc_FSCFOLIO_1_1001_FieldSubject" par="" edit="true" text=""/>
    <f:field ref="FSCFOLIO_1_1001_FieldCurrentUser" par="" text="Mag. Philipp Päcklar"/>
    <f:field ref="CCAPRECONFIG_15_1001_Objektname" par="" edit="true" text="Beilage_2_FormularMiFri2017-MIT-Blattschutz"/>
    <f:field ref="CCAPRECONFIG_15_1001_Objektname" par="" edit="true" text="Beilage_2_FormularMiFri2017-MIT-Blattschutz"/>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Johannesgasse 5 , 1010 Wien"/>
    <f:field ref="EIBPRECONFIG_1_1001_FieldEIBRecipients" par="" text=""/>
    <f:field ref="EIBPRECONFIG_1_1001_FieldEIBSignatures" par="" text="Abzeichnen&#10;Genehmigt"/>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Mittelfristige Ausrichtung der Haushaltsplanung 2017; Ersuchen an Bund/Länder/Gemeinden zur Berichtslegung"/>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QS-L-Wien-2024-2025</vt:lpstr>
      <vt:lpstr>QS-L-Wien-2025-2025</vt:lpstr>
      <vt:lpstr>QS-L-Wien-2026-2025</vt:lpstr>
      <vt:lpstr>QS-L-Wien-2027-2025</vt:lpstr>
      <vt:lpstr>QS-L-Wien-2028-2025</vt:lpstr>
      <vt:lpstr>QS-L-Wien-2029-2025</vt:lpstr>
      <vt:lpstr>sD-L-Wien-2025</vt:lpstr>
      <vt:lpstr>TX-L-Wien-2025</vt:lpstr>
      <vt:lpstr>AN-L-Wien-2025</vt:lpstr>
      <vt:lpstr>Steuerung</vt:lpstr>
    </vt:vector>
  </TitlesOfParts>
  <Company>BM für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Päcklar</dc:creator>
  <cp:lastModifiedBy>Schindler Norbert</cp:lastModifiedBy>
  <cp:lastPrinted>2017-08-28T09:49:40Z</cp:lastPrinted>
  <dcterms:created xsi:type="dcterms:W3CDTF">2015-06-23T15:43:43Z</dcterms:created>
  <dcterms:modified xsi:type="dcterms:W3CDTF">2025-12-03T11:52:38Z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03.07.2017</vt:lpwstr>
  </property>
  <property fmtid="{D5CDD505-2E9C-101B-9397-08002B2CF9AE}" pid="10" name="FSC#EIBPRECONFIG@1.1001:EIBApprovedBy">
    <vt:lpwstr>Matzinger</vt:lpwstr>
  </property>
  <property fmtid="{D5CDD505-2E9C-101B-9397-08002B2CF9AE}" pid="11" name="FSC#EIBPRECONFIG@1.1001:EIBApprovedBySubst">
    <vt:lpwstr/>
  </property>
  <property fmtid="{D5CDD505-2E9C-101B-9397-08002B2CF9AE}" pid="12" name="FSC#EIBPRECONFIG@1.1001:EIBApprovedByTitle">
    <vt:lpwstr>Mag.Dr. Anton Matzinger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COO.3000.109.7.4414804</vt:lpwstr>
  </property>
  <property fmtid="{D5CDD505-2E9C-101B-9397-08002B2CF9AE}" pid="43" name="FSC#EIBPRECONFIG@1.1001:objchangedby">
    <vt:lpwstr>Mag.Dr. Anton Matzinger</vt:lpwstr>
  </property>
  <property fmtid="{D5CDD505-2E9C-101B-9397-08002B2CF9AE}" pid="44" name="FSC#EIBPRECONFIG@1.1001:objchangedbyPostTitle">
    <vt:lpwstr/>
  </property>
  <property fmtid="{D5CDD505-2E9C-101B-9397-08002B2CF9AE}" pid="45" name="FSC#EIBPRECONFIG@1.1001:objchangedat">
    <vt:lpwstr>03.07.2017</vt:lpwstr>
  </property>
  <property fmtid="{D5CDD505-2E9C-101B-9397-08002B2CF9AE}" pid="46" name="FSC#EIBPRECONFIG@1.1001:objname">
    <vt:lpwstr>Beilage_2_FormularMiFri2017-MIT-Blattschutz</vt:lpwstr>
  </property>
  <property fmtid="{D5CDD505-2E9C-101B-9397-08002B2CF9AE}" pid="47" name="FSC#EIBPRECONFIG@1.1001:EIBProcessResponsiblePhone">
    <vt:lpwstr/>
  </property>
  <property fmtid="{D5CDD505-2E9C-101B-9397-08002B2CF9AE}" pid="48" name="FSC#EIBPRECONFIG@1.1001:EIBProcessResponsibleMail">
    <vt:lpwstr/>
  </property>
  <property fmtid="{D5CDD505-2E9C-101B-9397-08002B2CF9AE}" pid="49" name="FSC#EIBPRECONFIG@1.1001:EIBProcessResponsibleFax">
    <vt:lpwstr/>
  </property>
  <property fmtid="{D5CDD505-2E9C-101B-9397-08002B2CF9AE}" pid="50" name="FSC#EIBPRECONFIG@1.1001:EIBProcessResponsiblePostTitle">
    <vt:lpwstr/>
  </property>
  <property fmtid="{D5CDD505-2E9C-101B-9397-08002B2CF9AE}" pid="51" name="FSC#EIBPRECONFIG@1.1001:EIBProcessResponsible">
    <vt:lpwstr/>
  </property>
  <property fmtid="{D5CDD505-2E9C-101B-9397-08002B2CF9AE}" pid="52" name="FSC#EIBPRECONFIG@1.1001:OwnerPostTitle">
    <vt:lpwstr/>
  </property>
  <property fmtid="{D5CDD505-2E9C-101B-9397-08002B2CF9AE}" pid="53" name="FSC#COOELAK@1.1001:Subject">
    <vt:lpwstr>Mittelfristige Ausrichtung der Haushaltsplanung 2017; Ersuchen an Bund/Länder/Gemeinden zur Berichtslegung</vt:lpwstr>
  </property>
  <property fmtid="{D5CDD505-2E9C-101B-9397-08002B2CF9AE}" pid="54" name="FSC#COOELAK@1.1001:FileReference">
    <vt:lpwstr>BMF-111107/0065-II/3/2017</vt:lpwstr>
  </property>
  <property fmtid="{D5CDD505-2E9C-101B-9397-08002B2CF9AE}" pid="55" name="FSC#COOELAK@1.1001:FileRefYear">
    <vt:lpwstr>2017</vt:lpwstr>
  </property>
  <property fmtid="{D5CDD505-2E9C-101B-9397-08002B2CF9AE}" pid="56" name="FSC#COOELAK@1.1001:FileRefOrdinal">
    <vt:lpwstr>65</vt:lpwstr>
  </property>
  <property fmtid="{D5CDD505-2E9C-101B-9397-08002B2CF9AE}" pid="57" name="FSC#COOELAK@1.1001:FileRefOU">
    <vt:lpwstr>II/3</vt:lpwstr>
  </property>
  <property fmtid="{D5CDD505-2E9C-101B-9397-08002B2CF9AE}" pid="58" name="FSC#COOELAK@1.1001:Organization">
    <vt:lpwstr/>
  </property>
  <property fmtid="{D5CDD505-2E9C-101B-9397-08002B2CF9AE}" pid="59" name="FSC#COOELAK@1.1001:Owner">
    <vt:lpwstr>Mag. Philipp Päcklar</vt:lpwstr>
  </property>
  <property fmtid="{D5CDD505-2E9C-101B-9397-08002B2CF9AE}" pid="60" name="FSC#COOELAK@1.1001:OwnerExtension">
    <vt:lpwstr>+43 1 51433 502087</vt:lpwstr>
  </property>
  <property fmtid="{D5CDD505-2E9C-101B-9397-08002B2CF9AE}" pid="61" name="FSC#COOELAK@1.1001:OwnerFaxExtension">
    <vt:lpwstr>+43 1514335902087</vt:lpwstr>
  </property>
  <property fmtid="{D5CDD505-2E9C-101B-9397-08002B2CF9AE}" pid="62" name="FSC#COOELAK@1.1001:DispatchedBy">
    <vt:lpwstr/>
  </property>
  <property fmtid="{D5CDD505-2E9C-101B-9397-08002B2CF9AE}" pid="63" name="FSC#COOELAK@1.1001:DispatchedAt">
    <vt:lpwstr/>
  </property>
  <property fmtid="{D5CDD505-2E9C-101B-9397-08002B2CF9AE}" pid="64" name="FSC#COOELAK@1.1001:ApprovedBy">
    <vt:lpwstr/>
  </property>
  <property fmtid="{D5CDD505-2E9C-101B-9397-08002B2CF9AE}" pid="65" name="FSC#COOELAK@1.1001:ApprovedAt">
    <vt:lpwstr/>
  </property>
  <property fmtid="{D5CDD505-2E9C-101B-9397-08002B2CF9AE}" pid="66" name="FSC#COOELAK@1.1001:Department">
    <vt:lpwstr>BMF - II/3 (II/3)</vt:lpwstr>
  </property>
  <property fmtid="{D5CDD505-2E9C-101B-9397-08002B2CF9AE}" pid="67" name="FSC#COOELAK@1.1001:CreatedAt">
    <vt:lpwstr>03.07.2017</vt:lpwstr>
  </property>
  <property fmtid="{D5CDD505-2E9C-101B-9397-08002B2CF9AE}" pid="68" name="FSC#COOELAK@1.1001:OU">
    <vt:lpwstr>BMF - II/3 (II/3)</vt:lpwstr>
  </property>
  <property fmtid="{D5CDD505-2E9C-101B-9397-08002B2CF9AE}" pid="69" name="FSC#COOELAK@1.1001:Priority">
    <vt:lpwstr> ()</vt:lpwstr>
  </property>
  <property fmtid="{D5CDD505-2E9C-101B-9397-08002B2CF9AE}" pid="70" name="FSC#COOELAK@1.1001:ObjBarCode">
    <vt:lpwstr>*COO.3000.109.7.4414807*</vt:lpwstr>
  </property>
  <property fmtid="{D5CDD505-2E9C-101B-9397-08002B2CF9AE}" pid="71" name="FSC#COOELAK@1.1001:RefBarCode">
    <vt:lpwstr/>
  </property>
  <property fmtid="{D5CDD505-2E9C-101B-9397-08002B2CF9AE}" pid="72" name="FSC#COOELAK@1.1001:FileRefBarCode">
    <vt:lpwstr>*BMF-111107/0065-II/3/2017*</vt:lpwstr>
  </property>
  <property fmtid="{D5CDD505-2E9C-101B-9397-08002B2CF9AE}" pid="73" name="FSC#COOELAK@1.1001:ExternalRef">
    <vt:lpwstr/>
  </property>
  <property fmtid="{D5CDD505-2E9C-101B-9397-08002B2CF9AE}" pid="74" name="FSC#COOELAK@1.1001:IncomingNumber">
    <vt:lpwstr/>
  </property>
  <property fmtid="{D5CDD505-2E9C-101B-9397-08002B2CF9AE}" pid="75" name="FSC#COOELAK@1.1001:IncomingSubject">
    <vt:lpwstr/>
  </property>
  <property fmtid="{D5CDD505-2E9C-101B-9397-08002B2CF9AE}" pid="76" name="FSC#COOELAK@1.1001:ProcessResponsible">
    <vt:lpwstr>Päcklar, Philipp, Mag.</vt:lpwstr>
  </property>
  <property fmtid="{D5CDD505-2E9C-101B-9397-08002B2CF9AE}" pid="77" name="FSC#COOELAK@1.1001:ProcessResponsiblePhone">
    <vt:lpwstr>+43 1 51433 502087</vt:lpwstr>
  </property>
  <property fmtid="{D5CDD505-2E9C-101B-9397-08002B2CF9AE}" pid="78" name="FSC#COOELAK@1.1001:ProcessResponsibleMail">
    <vt:lpwstr>Philipp.Paecklar@bmf.gv.at</vt:lpwstr>
  </property>
  <property fmtid="{D5CDD505-2E9C-101B-9397-08002B2CF9AE}" pid="79" name="FSC#COOELAK@1.1001:ProcessResponsibleFax">
    <vt:lpwstr>+43 1514335902087</vt:lpwstr>
  </property>
  <property fmtid="{D5CDD505-2E9C-101B-9397-08002B2CF9AE}" pid="80" name="FSC#COOELAK@1.1001:ApproverFirstName">
    <vt:lpwstr/>
  </property>
  <property fmtid="{D5CDD505-2E9C-101B-9397-08002B2CF9AE}" pid="81" name="FSC#COOELAK@1.1001:ApproverSurName">
    <vt:lpwstr/>
  </property>
  <property fmtid="{D5CDD505-2E9C-101B-9397-08002B2CF9AE}" pid="82" name="FSC#COOELAK@1.1001:ApproverTitle">
    <vt:lpwstr/>
  </property>
  <property fmtid="{D5CDD505-2E9C-101B-9397-08002B2CF9AE}" pid="83" name="FSC#COOELAK@1.1001:ExternalDate">
    <vt:lpwstr/>
  </property>
  <property fmtid="{D5CDD505-2E9C-101B-9397-08002B2CF9AE}" pid="84" name="FSC#COOELAK@1.1001:SettlementApprovedAt">
    <vt:lpwstr/>
  </property>
  <property fmtid="{D5CDD505-2E9C-101B-9397-08002B2CF9AE}" pid="85" name="FSC#COOELAK@1.1001:BaseNumber">
    <vt:lpwstr>111107</vt:lpwstr>
  </property>
  <property fmtid="{D5CDD505-2E9C-101B-9397-08002B2CF9AE}" pid="86" name="FSC#COOELAK@1.1001:CurrentUserRolePos">
    <vt:lpwstr>Sachbearbeiter/in</vt:lpwstr>
  </property>
  <property fmtid="{D5CDD505-2E9C-101B-9397-08002B2CF9AE}" pid="87" name="FSC#COOELAK@1.1001:CurrentUserEmail">
    <vt:lpwstr>Philipp.Paecklar@bmf.gv.at</vt:lpwstr>
  </property>
  <property fmtid="{D5CDD505-2E9C-101B-9397-08002B2CF9AE}" pid="88" name="FSC#ELAKGOV@1.1001:PersonalSubjGender">
    <vt:lpwstr/>
  </property>
  <property fmtid="{D5CDD505-2E9C-101B-9397-08002B2CF9AE}" pid="89" name="FSC#ELAKGOV@1.1001:PersonalSubjFirstName">
    <vt:lpwstr/>
  </property>
  <property fmtid="{D5CDD505-2E9C-101B-9397-08002B2CF9AE}" pid="90" name="FSC#ELAKGOV@1.1001:PersonalSubjSurName">
    <vt:lpwstr/>
  </property>
  <property fmtid="{D5CDD505-2E9C-101B-9397-08002B2CF9AE}" pid="91" name="FSC#ELAKGOV@1.1001:PersonalSubjSalutation">
    <vt:lpwstr/>
  </property>
  <property fmtid="{D5CDD505-2E9C-101B-9397-08002B2CF9AE}" pid="92" name="FSC#ELAKGOV@1.1001:PersonalSubjAddress">
    <vt:lpwstr/>
  </property>
  <property fmtid="{D5CDD505-2E9C-101B-9397-08002B2CF9AE}" pid="93" name="FSC#ATSTATECFG@1.1001:Office">
    <vt:lpwstr/>
  </property>
  <property fmtid="{D5CDD505-2E9C-101B-9397-08002B2CF9AE}" pid="94" name="FSC#ATSTATECFG@1.1001:Agent">
    <vt:lpwstr/>
  </property>
  <property fmtid="{D5CDD505-2E9C-101B-9397-08002B2CF9AE}" pid="95" name="FSC#ATSTATECFG@1.1001:AgentPhone">
    <vt:lpwstr/>
  </property>
  <property fmtid="{D5CDD505-2E9C-101B-9397-08002B2CF9AE}" pid="96" name="FSC#ATSTATECFG@1.1001:DepartmentFax">
    <vt:lpwstr/>
  </property>
  <property fmtid="{D5CDD505-2E9C-101B-9397-08002B2CF9AE}" pid="97" name="FSC#ATSTATECFG@1.1001:DepartmentEmail">
    <vt:lpwstr/>
  </property>
  <property fmtid="{D5CDD505-2E9C-101B-9397-08002B2CF9AE}" pid="98" name="FSC#ATSTATECFG@1.1001:SubfileDate">
    <vt:lpwstr/>
  </property>
  <property fmtid="{D5CDD505-2E9C-101B-9397-08002B2CF9AE}" pid="99" name="FSC#ATSTATECFG@1.1001:SubfileSubject">
    <vt:lpwstr/>
  </property>
  <property fmtid="{D5CDD505-2E9C-101B-9397-08002B2CF9AE}" pid="100" name="FSC#ATSTATECFG@1.1001:DepartmentZipCode">
    <vt:lpwstr/>
  </property>
  <property fmtid="{D5CDD505-2E9C-101B-9397-08002B2CF9AE}" pid="101" name="FSC#ATSTATECFG@1.1001:DepartmentCountry">
    <vt:lpwstr/>
  </property>
  <property fmtid="{D5CDD505-2E9C-101B-9397-08002B2CF9AE}" pid="102" name="FSC#ATSTATECFG@1.1001:DepartmentCity">
    <vt:lpwstr/>
  </property>
  <property fmtid="{D5CDD505-2E9C-101B-9397-08002B2CF9AE}" pid="103" name="FSC#ATSTATECFG@1.1001:DepartmentStreet">
    <vt:lpwstr/>
  </property>
  <property fmtid="{D5CDD505-2E9C-101B-9397-08002B2CF9AE}" pid="104" name="FSC#ATSTATECFG@1.1001:DepartmentDVR">
    <vt:lpwstr/>
  </property>
  <property fmtid="{D5CDD505-2E9C-101B-9397-08002B2CF9AE}" pid="105" name="FSC#ATSTATECFG@1.1001:DepartmentUID">
    <vt:lpwstr/>
  </property>
  <property fmtid="{D5CDD505-2E9C-101B-9397-08002B2CF9AE}" pid="106" name="FSC#ATSTATECFG@1.1001:SubfileReference">
    <vt:lpwstr/>
  </property>
  <property fmtid="{D5CDD505-2E9C-101B-9397-08002B2CF9AE}" pid="107" name="FSC#ATSTATECFG@1.1001:Clause">
    <vt:lpwstr/>
  </property>
  <property fmtid="{D5CDD505-2E9C-101B-9397-08002B2CF9AE}" pid="108" name="FSC#ATSTATECFG@1.1001:ApprovedSignature">
    <vt:lpwstr/>
  </property>
  <property fmtid="{D5CDD505-2E9C-101B-9397-08002B2CF9AE}" pid="109" name="FSC#ATSTATECFG@1.1001:BankAccount">
    <vt:lpwstr/>
  </property>
  <property fmtid="{D5CDD505-2E9C-101B-9397-08002B2CF9AE}" pid="110" name="FSC#ATSTATECFG@1.1001:BankAccountOwner">
    <vt:lpwstr/>
  </property>
  <property fmtid="{D5CDD505-2E9C-101B-9397-08002B2CF9AE}" pid="111" name="FSC#ATSTATECFG@1.1001:BankInstitute">
    <vt:lpwstr/>
  </property>
  <property fmtid="{D5CDD505-2E9C-101B-9397-08002B2CF9AE}" pid="112" name="FSC#ATSTATECFG@1.1001:BankAccountID">
    <vt:lpwstr/>
  </property>
  <property fmtid="{D5CDD505-2E9C-101B-9397-08002B2CF9AE}" pid="113" name="FSC#ATSTATECFG@1.1001:BankAccountIBAN">
    <vt:lpwstr/>
  </property>
  <property fmtid="{D5CDD505-2E9C-101B-9397-08002B2CF9AE}" pid="114" name="FSC#ATSTATECFG@1.1001:BankAccountBIC">
    <vt:lpwstr/>
  </property>
  <property fmtid="{D5CDD505-2E9C-101B-9397-08002B2CF9AE}" pid="115" name="FSC#ATSTATECFG@1.1001:BankName">
    <vt:lpwstr/>
  </property>
  <property fmtid="{D5CDD505-2E9C-101B-9397-08002B2CF9AE}" pid="116" name="FSC#CCAPRECONFIG@15.1001:AddrAnrede">
    <vt:lpwstr/>
  </property>
  <property fmtid="{D5CDD505-2E9C-101B-9397-08002B2CF9AE}" pid="117" name="FSC#CCAPRECONFIG@15.1001:AddrTitel">
    <vt:lpwstr/>
  </property>
  <property fmtid="{D5CDD505-2E9C-101B-9397-08002B2CF9AE}" pid="118" name="FSC#CCAPRECONFIG@15.1001:AddrNachgestellter_Titel">
    <vt:lpwstr/>
  </property>
  <property fmtid="{D5CDD505-2E9C-101B-9397-08002B2CF9AE}" pid="119" name="FSC#CCAPRECONFIG@15.1001:AddrVorname">
    <vt:lpwstr/>
  </property>
  <property fmtid="{D5CDD505-2E9C-101B-9397-08002B2CF9AE}" pid="120" name="FSC#CCAPRECONFIG@15.1001:AddrNachname">
    <vt:lpwstr/>
  </property>
  <property fmtid="{D5CDD505-2E9C-101B-9397-08002B2CF9AE}" pid="121" name="FSC#CCAPRECONFIG@15.1001:AddrzH">
    <vt:lpwstr/>
  </property>
  <property fmtid="{D5CDD505-2E9C-101B-9397-08002B2CF9AE}" pid="122" name="FSC#CCAPRECONFIG@15.1001:AddrGeschlecht">
    <vt:lpwstr/>
  </property>
  <property fmtid="{D5CDD505-2E9C-101B-9397-08002B2CF9AE}" pid="123" name="FSC#CCAPRECONFIG@15.1001:AddrStrasse">
    <vt:lpwstr/>
  </property>
  <property fmtid="{D5CDD505-2E9C-101B-9397-08002B2CF9AE}" pid="124" name="FSC#CCAPRECONFIG@15.1001:AddrHausnummer">
    <vt:lpwstr/>
  </property>
  <property fmtid="{D5CDD505-2E9C-101B-9397-08002B2CF9AE}" pid="125" name="FSC#CCAPRECONFIG@15.1001:AddrStiege">
    <vt:lpwstr/>
  </property>
  <property fmtid="{D5CDD505-2E9C-101B-9397-08002B2CF9AE}" pid="126" name="FSC#CCAPRECONFIG@15.1001:AddrTuer">
    <vt:lpwstr/>
  </property>
  <property fmtid="{D5CDD505-2E9C-101B-9397-08002B2CF9AE}" pid="127" name="FSC#CCAPRECONFIG@15.1001:AddrPostfach">
    <vt:lpwstr/>
  </property>
  <property fmtid="{D5CDD505-2E9C-101B-9397-08002B2CF9AE}" pid="128" name="FSC#CCAPRECONFIG@15.1001:AddrPostleitzahl">
    <vt:lpwstr/>
  </property>
  <property fmtid="{D5CDD505-2E9C-101B-9397-08002B2CF9AE}" pid="129" name="FSC#CCAPRECONFIG@15.1001:AddrOrt">
    <vt:lpwstr/>
  </property>
  <property fmtid="{D5CDD505-2E9C-101B-9397-08002B2CF9AE}" pid="130" name="FSC#CCAPRECONFIG@15.1001:AddrLand">
    <vt:lpwstr/>
  </property>
  <property fmtid="{D5CDD505-2E9C-101B-9397-08002B2CF9AE}" pid="131" name="FSC#CCAPRECONFIG@15.1001:AddrEmail">
    <vt:lpwstr/>
  </property>
  <property fmtid="{D5CDD505-2E9C-101B-9397-08002B2CF9AE}" pid="132" name="FSC#CCAPRECONFIG@15.1001:AddrAdresse">
    <vt:lpwstr/>
  </property>
  <property fmtid="{D5CDD505-2E9C-101B-9397-08002B2CF9AE}" pid="133" name="FSC#CCAPRECONFIG@15.1001:AddrFax">
    <vt:lpwstr/>
  </property>
  <property fmtid="{D5CDD505-2E9C-101B-9397-08002B2CF9AE}" pid="134" name="FSC#CCAPRECONFIG@15.1001:AddrOrganisationsname">
    <vt:lpwstr/>
  </property>
  <property fmtid="{D5CDD505-2E9C-101B-9397-08002B2CF9AE}" pid="135" name="FSC#CCAPRECONFIG@15.1001:AddrOrganisationskurzname">
    <vt:lpwstr/>
  </property>
  <property fmtid="{D5CDD505-2E9C-101B-9397-08002B2CF9AE}" pid="136" name="FSC#CCAPRECONFIG@15.1001:AddrAbschriftsbemerkung">
    <vt:lpwstr/>
  </property>
  <property fmtid="{D5CDD505-2E9C-101B-9397-08002B2CF9AE}" pid="137" name="FSC#CCAPRECONFIG@15.1001:AddrName_Zeile_2">
    <vt:lpwstr/>
  </property>
  <property fmtid="{D5CDD505-2E9C-101B-9397-08002B2CF9AE}" pid="138" name="FSC#CCAPRECONFIG@15.1001:AddrName_Zeile_3">
    <vt:lpwstr/>
  </property>
  <property fmtid="{D5CDD505-2E9C-101B-9397-08002B2CF9AE}" pid="139" name="FSC#CCAPRECONFIG@15.1001:AddrPostalischeAdresse">
    <vt:lpwstr/>
  </property>
  <property fmtid="{D5CDD505-2E9C-101B-9397-08002B2CF9AE}" pid="140" name="FSC#ATPRECONFIG@1.1001:ChargePreview">
    <vt:lpwstr/>
  </property>
  <property fmtid="{D5CDD505-2E9C-101B-9397-08002B2CF9AE}" pid="141" name="FSC#ATSTATECFG@1.1001:ExternalFile">
    <vt:lpwstr/>
  </property>
  <property fmtid="{D5CDD505-2E9C-101B-9397-08002B2CF9AE}" pid="142" name="FSC#COOSYSTEM@1.1:Container">
    <vt:lpwstr>COO.3000.109.7.4414807</vt:lpwstr>
  </property>
  <property fmtid="{D5CDD505-2E9C-101B-9397-08002B2CF9AE}" pid="143" name="FSC#FSCFOLIO@1.1001:docpropproject">
    <vt:lpwstr/>
  </property>
  <property fmtid="{D5CDD505-2E9C-101B-9397-08002B2CF9AE}" pid="144" name="FSC$NOPARSEFILE">
    <vt:bool>true</vt:bool>
  </property>
</Properties>
</file>